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Notebook Asus\Desktop\Nuova Gara AQ RUPAR-SPC\Ricorso CLIO\"/>
    </mc:Choice>
  </mc:AlternateContent>
  <xr:revisionPtr revIDLastSave="0" documentId="13_ncr:1_{0332D806-0560-4108-BD2E-05438D9B7A66}" xr6:coauthVersionLast="47" xr6:coauthVersionMax="47" xr10:uidLastSave="{00000000-0000-0000-0000-000000000000}"/>
  <workbookProtection workbookAlgorithmName="SHA-512" workbookHashValue="534wHsLmCWPk3pvi6zWFXCTCQdsMb8SbV5gZkXZZfRelmOKm7RvKLMadWJZyfvPCCvLwc9ZpTRtUfTfL2dh1QQ==" workbookSaltValue="yt3ECdHVhtiJEP5eCIF8XQ==" workbookSpinCount="100000" lockStructure="1"/>
  <bookViews>
    <workbookView xWindow="-98" yWindow="-98" windowWidth="19396" windowHeight="10395" tabRatio="902" xr2:uid="{00000000-000D-0000-FFFF-FFFF00000000}"/>
  </bookViews>
  <sheets>
    <sheet name="Indice Revisioni" sheetId="31" r:id="rId1"/>
    <sheet name="Note compilazione" sheetId="1" r:id="rId2"/>
    <sheet name="Dati generali-anagrafici" sheetId="2" r:id="rId3"/>
    <sheet name="Servizi di Trasporto Dati" sheetId="5" r:id="rId4"/>
    <sheet name="Servizi di Posta Elettronica" sheetId="17" r:id="rId5"/>
    <sheet name="Servizi di Sicurezza Perimetr." sheetId="25" r:id="rId6"/>
    <sheet name="Servizi Com. Evoluta - VoIP" sheetId="21" r:id="rId7"/>
    <sheet name="Servizi Com. Evoluta-Telepres." sheetId="22" r:id="rId8"/>
    <sheet name="Servizi di Supp. Professionale" sheetId="23" r:id="rId9"/>
    <sheet name="Listini" sheetId="27" state="hidden" r:id="rId10"/>
    <sheet name="Base d'asta" sheetId="30" r:id="rId11"/>
    <sheet name="Riepilogo Fabbisogni" sheetId="24" state="hidden" r:id="rId12"/>
    <sheet name="Listino Offerta" sheetId="29" r:id="rId13"/>
    <sheet name="Riepilogo Costi Contratto" sheetId="7" r:id="rId14"/>
  </sheets>
  <definedNames>
    <definedName name="_xlnm._FilterDatabase" localSheetId="3" hidden="1">'Servizi di Trasporto Dati'!$X$5:$X$42</definedName>
    <definedName name="_Toc327268809" localSheetId="9">Listini!#REF!</definedName>
    <definedName name="_Toc327268809" localSheetId="12">'Listino Offerta'!#REF!</definedName>
    <definedName name="_Toc327268810" localSheetId="9">Listini!#REF!</definedName>
    <definedName name="_Toc327268810" localSheetId="12">'Listino Offerta'!#REF!</definedName>
    <definedName name="acc_mens">#REF!</definedName>
    <definedName name="AVG">#REF!</definedName>
    <definedName name="banda">#REF!</definedName>
    <definedName name="BMA">#REF!</definedName>
    <definedName name="ELM">#REF!</definedName>
    <definedName name="FE_mens">#REF!</definedName>
    <definedName name="FTP">#REF!</definedName>
    <definedName name="HIDS">#REF!</definedName>
    <definedName name="Housing">#REF!</definedName>
    <definedName name="HS">#REF!</definedName>
    <definedName name="HTTP">#REF!</definedName>
    <definedName name="livelli">#REF!</definedName>
    <definedName name="NAT">#REF!</definedName>
    <definedName name="NF">#REF!</definedName>
    <definedName name="NIDS">#REF!</definedName>
    <definedName name="PF">#REF!</definedName>
    <definedName name="profili">#REF!</definedName>
    <definedName name="TR_HP">#REF!</definedName>
    <definedName name="TR_mens">#REF!</definedName>
    <definedName name="VA">#REF!</definedName>
    <definedName name="V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98" i="24" l="1"/>
  <c r="N34" i="24" l="1"/>
  <c r="R38" i="24"/>
  <c r="V39" i="24"/>
  <c r="N43" i="24"/>
  <c r="R46" i="24"/>
  <c r="V47" i="24"/>
  <c r="K51" i="24"/>
  <c r="Q51" i="24" s="1"/>
  <c r="I32" i="24"/>
  <c r="J32" i="24"/>
  <c r="K32" i="24"/>
  <c r="I33" i="24"/>
  <c r="J33" i="24"/>
  <c r="K33" i="24"/>
  <c r="I34" i="24"/>
  <c r="J34" i="24"/>
  <c r="K34" i="24"/>
  <c r="I35" i="24"/>
  <c r="J35" i="24"/>
  <c r="K35" i="24"/>
  <c r="I36" i="24"/>
  <c r="J36" i="24"/>
  <c r="K36" i="24"/>
  <c r="I37" i="24"/>
  <c r="J37" i="24"/>
  <c r="K37" i="24"/>
  <c r="I38" i="24"/>
  <c r="J38" i="24"/>
  <c r="K38" i="24"/>
  <c r="I39" i="24"/>
  <c r="J39" i="24"/>
  <c r="K39" i="24"/>
  <c r="I40" i="24"/>
  <c r="J40" i="24"/>
  <c r="K40" i="24"/>
  <c r="I41" i="24"/>
  <c r="J41" i="24"/>
  <c r="K41" i="24"/>
  <c r="I42" i="24"/>
  <c r="J42" i="24"/>
  <c r="K42" i="24"/>
  <c r="I43" i="24"/>
  <c r="J43" i="24"/>
  <c r="K43" i="24"/>
  <c r="I44" i="24"/>
  <c r="J44" i="24"/>
  <c r="K44" i="24"/>
  <c r="I45" i="24"/>
  <c r="J45" i="24"/>
  <c r="K45" i="24"/>
  <c r="I46" i="24"/>
  <c r="J46" i="24"/>
  <c r="K46" i="24"/>
  <c r="I47" i="24"/>
  <c r="J47" i="24"/>
  <c r="K47" i="24"/>
  <c r="I48" i="24"/>
  <c r="J48" i="24"/>
  <c r="K48" i="24"/>
  <c r="I49" i="24"/>
  <c r="J49" i="24"/>
  <c r="K49" i="24"/>
  <c r="I50" i="24"/>
  <c r="J50" i="24"/>
  <c r="K50" i="24"/>
  <c r="K31" i="24"/>
  <c r="J31" i="24"/>
  <c r="I31" i="24"/>
  <c r="B32" i="24"/>
  <c r="L32" i="24" s="1"/>
  <c r="B34" i="24"/>
  <c r="L34" i="24" s="1"/>
  <c r="B36" i="24"/>
  <c r="L36" i="24" s="1"/>
  <c r="B37" i="24"/>
  <c r="B38" i="24"/>
  <c r="L38" i="24" s="1"/>
  <c r="B39" i="24"/>
  <c r="L39" i="24" s="1"/>
  <c r="B40" i="24"/>
  <c r="L40" i="24" s="1"/>
  <c r="B41" i="24"/>
  <c r="B42" i="24"/>
  <c r="L42" i="24" s="1"/>
  <c r="B43" i="24"/>
  <c r="L43" i="24" s="1"/>
  <c r="B44" i="24"/>
  <c r="L44" i="24" s="1"/>
  <c r="B45" i="24"/>
  <c r="B46" i="24"/>
  <c r="L46" i="24" s="1"/>
  <c r="B47" i="24"/>
  <c r="L47" i="24" s="1"/>
  <c r="B48" i="24"/>
  <c r="L48" i="24" s="1"/>
  <c r="B49" i="24"/>
  <c r="B50" i="24"/>
  <c r="L50" i="24" s="1"/>
  <c r="M6" i="25"/>
  <c r="M7" i="25"/>
  <c r="M8" i="25"/>
  <c r="M9" i="25"/>
  <c r="M10" i="25"/>
  <c r="M11" i="25"/>
  <c r="M12" i="25"/>
  <c r="M13" i="25"/>
  <c r="M14" i="25"/>
  <c r="M15" i="25"/>
  <c r="M16" i="25"/>
  <c r="M17" i="25"/>
  <c r="M18" i="25"/>
  <c r="M19" i="25"/>
  <c r="M20" i="25"/>
  <c r="M21" i="25"/>
  <c r="M22" i="25"/>
  <c r="M23" i="25"/>
  <c r="M24" i="25"/>
  <c r="M5" i="25"/>
  <c r="B31" i="24"/>
  <c r="V31" i="24" s="1"/>
  <c r="C32" i="24"/>
  <c r="D32" i="24"/>
  <c r="E32" i="24"/>
  <c r="F32" i="24"/>
  <c r="G32" i="24"/>
  <c r="H32" i="24"/>
  <c r="C33" i="24"/>
  <c r="D33" i="24"/>
  <c r="E33" i="24"/>
  <c r="F33" i="24"/>
  <c r="G33" i="24"/>
  <c r="H33" i="24"/>
  <c r="C34" i="24"/>
  <c r="D34" i="24"/>
  <c r="E34" i="24"/>
  <c r="F34" i="24"/>
  <c r="G34" i="24"/>
  <c r="H34" i="24"/>
  <c r="C35" i="24"/>
  <c r="D35" i="24"/>
  <c r="E35" i="24"/>
  <c r="F35" i="24"/>
  <c r="G35" i="24"/>
  <c r="H35" i="24"/>
  <c r="C36" i="24"/>
  <c r="D36" i="24"/>
  <c r="E36" i="24"/>
  <c r="F36" i="24"/>
  <c r="G36" i="24"/>
  <c r="H36" i="24"/>
  <c r="C37" i="24"/>
  <c r="D37" i="24"/>
  <c r="E37" i="24"/>
  <c r="F37" i="24"/>
  <c r="G37" i="24"/>
  <c r="H37" i="24"/>
  <c r="C38" i="24"/>
  <c r="D38" i="24"/>
  <c r="E38" i="24"/>
  <c r="F38" i="24"/>
  <c r="G38" i="24"/>
  <c r="H38" i="24"/>
  <c r="C39" i="24"/>
  <c r="D39" i="24"/>
  <c r="E39" i="24"/>
  <c r="F39" i="24"/>
  <c r="G39" i="24"/>
  <c r="H39" i="24"/>
  <c r="O39" i="24" s="1"/>
  <c r="C40" i="24"/>
  <c r="D40" i="24"/>
  <c r="E40" i="24"/>
  <c r="F40" i="24"/>
  <c r="G40" i="24"/>
  <c r="H40" i="24"/>
  <c r="C41" i="24"/>
  <c r="D41" i="24"/>
  <c r="E41" i="24"/>
  <c r="F41" i="24"/>
  <c r="G41" i="24"/>
  <c r="H41" i="24"/>
  <c r="C42" i="24"/>
  <c r="D42" i="24"/>
  <c r="E42" i="24"/>
  <c r="F42" i="24"/>
  <c r="G42" i="24"/>
  <c r="H42" i="24"/>
  <c r="O42" i="24" s="1"/>
  <c r="C43" i="24"/>
  <c r="D43" i="24"/>
  <c r="E43" i="24"/>
  <c r="F43" i="24"/>
  <c r="G43" i="24"/>
  <c r="H43" i="24"/>
  <c r="C44" i="24"/>
  <c r="D44" i="24"/>
  <c r="E44" i="24"/>
  <c r="F44" i="24"/>
  <c r="G44" i="24"/>
  <c r="H44" i="24"/>
  <c r="S44" i="24" s="1"/>
  <c r="C45" i="24"/>
  <c r="D45" i="24"/>
  <c r="E45" i="24"/>
  <c r="F45" i="24"/>
  <c r="G45" i="24"/>
  <c r="H45" i="24"/>
  <c r="C46" i="24"/>
  <c r="D46" i="24"/>
  <c r="E46" i="24"/>
  <c r="F46" i="24"/>
  <c r="G46" i="24"/>
  <c r="H46" i="24"/>
  <c r="S46" i="24" s="1"/>
  <c r="C47" i="24"/>
  <c r="D47" i="24"/>
  <c r="E47" i="24"/>
  <c r="F47" i="24"/>
  <c r="G47" i="24"/>
  <c r="H47" i="24"/>
  <c r="S47" i="24" s="1"/>
  <c r="C48" i="24"/>
  <c r="D48" i="24"/>
  <c r="E48" i="24"/>
  <c r="F48" i="24"/>
  <c r="G48" i="24"/>
  <c r="H48" i="24"/>
  <c r="W48" i="24" s="1"/>
  <c r="C49" i="24"/>
  <c r="D49" i="24"/>
  <c r="E49" i="24"/>
  <c r="F49" i="24"/>
  <c r="G49" i="24"/>
  <c r="H49" i="24"/>
  <c r="C50" i="24"/>
  <c r="D50" i="24"/>
  <c r="E50" i="24"/>
  <c r="F50" i="24"/>
  <c r="G50" i="24"/>
  <c r="H50" i="24"/>
  <c r="O50" i="24" s="1"/>
  <c r="C31" i="24"/>
  <c r="D31" i="24"/>
  <c r="E31" i="24"/>
  <c r="F31" i="24"/>
  <c r="G31" i="24"/>
  <c r="H31" i="24"/>
  <c r="C22" i="25"/>
  <c r="C23" i="25"/>
  <c r="C24" i="25"/>
  <c r="C7" i="25"/>
  <c r="C8" i="25"/>
  <c r="C9" i="25"/>
  <c r="C10" i="25"/>
  <c r="C11" i="25"/>
  <c r="C12" i="25"/>
  <c r="C13" i="25"/>
  <c r="C14" i="25"/>
  <c r="C15" i="25"/>
  <c r="C16" i="25"/>
  <c r="C17" i="25"/>
  <c r="C18" i="25"/>
  <c r="C19" i="25"/>
  <c r="C20" i="25"/>
  <c r="C21" i="25"/>
  <c r="C6" i="25"/>
  <c r="C5" i="25"/>
  <c r="C5" i="5"/>
  <c r="B27" i="24"/>
  <c r="J27" i="24" s="1"/>
  <c r="B26" i="24"/>
  <c r="G26" i="24" s="1"/>
  <c r="AF6" i="5"/>
  <c r="AF7" i="5"/>
  <c r="B33" i="24" s="1"/>
  <c r="L33" i="24" s="1"/>
  <c r="AF8" i="5"/>
  <c r="AF9" i="5"/>
  <c r="B35" i="24" s="1"/>
  <c r="L35" i="24" s="1"/>
  <c r="AF10" i="5"/>
  <c r="AF11" i="5"/>
  <c r="AF12" i="5"/>
  <c r="AF13" i="5"/>
  <c r="AF14" i="5"/>
  <c r="AF15" i="5"/>
  <c r="AF16" i="5"/>
  <c r="AF17" i="5"/>
  <c r="AF18" i="5"/>
  <c r="AF19" i="5"/>
  <c r="AF20" i="5"/>
  <c r="AF21" i="5"/>
  <c r="AF22" i="5"/>
  <c r="AF23" i="5"/>
  <c r="AF24" i="5"/>
  <c r="AF5" i="5"/>
  <c r="N24" i="5"/>
  <c r="N23" i="5"/>
  <c r="N22" i="5"/>
  <c r="N21" i="5"/>
  <c r="N20" i="5"/>
  <c r="N19" i="5"/>
  <c r="N18" i="5"/>
  <c r="N17" i="5"/>
  <c r="N16" i="5"/>
  <c r="N15" i="5"/>
  <c r="N14" i="5"/>
  <c r="N13" i="5"/>
  <c r="N12" i="5"/>
  <c r="N11" i="5"/>
  <c r="N10" i="5"/>
  <c r="N9" i="5"/>
  <c r="N8" i="5"/>
  <c r="N7" i="5"/>
  <c r="N6" i="5"/>
  <c r="N5" i="5"/>
  <c r="C6" i="21"/>
  <c r="B4" i="24"/>
  <c r="B5" i="24"/>
  <c r="B6" i="24"/>
  <c r="S6" i="24" s="1"/>
  <c r="B7" i="24"/>
  <c r="B8" i="24"/>
  <c r="B9" i="24"/>
  <c r="O9" i="24" s="1"/>
  <c r="B10" i="24"/>
  <c r="S10" i="24" s="1"/>
  <c r="B11" i="24"/>
  <c r="B12" i="24"/>
  <c r="B13" i="24"/>
  <c r="O13" i="24" s="1"/>
  <c r="B14" i="24"/>
  <c r="S14" i="24" s="1"/>
  <c r="B15" i="24"/>
  <c r="B16" i="24"/>
  <c r="O16" i="24" s="1"/>
  <c r="B17" i="24"/>
  <c r="W17" i="24" s="1"/>
  <c r="B18" i="24"/>
  <c r="N18" i="24" s="1"/>
  <c r="B19" i="24"/>
  <c r="S19" i="24" s="1"/>
  <c r="B20" i="24"/>
  <c r="B21" i="24"/>
  <c r="O21" i="24" s="1"/>
  <c r="B22" i="24"/>
  <c r="B3" i="24"/>
  <c r="C3" i="24"/>
  <c r="G3" i="24"/>
  <c r="D3" i="24"/>
  <c r="E3" i="24"/>
  <c r="F3" i="24"/>
  <c r="H3" i="24"/>
  <c r="I3" i="24"/>
  <c r="B94" i="24"/>
  <c r="C94" i="24"/>
  <c r="D94" i="24"/>
  <c r="E94" i="24"/>
  <c r="F94" i="24"/>
  <c r="G94" i="24"/>
  <c r="C5" i="24"/>
  <c r="D5" i="24"/>
  <c r="E5" i="24"/>
  <c r="F5" i="24"/>
  <c r="G5" i="24"/>
  <c r="H5" i="24"/>
  <c r="I5" i="24"/>
  <c r="J5" i="24"/>
  <c r="K5" i="24"/>
  <c r="L5" i="24"/>
  <c r="C6" i="24"/>
  <c r="D6" i="24"/>
  <c r="E6" i="24"/>
  <c r="F6" i="24"/>
  <c r="G6" i="24"/>
  <c r="H6" i="24"/>
  <c r="I6" i="24"/>
  <c r="J6" i="24"/>
  <c r="K6" i="24"/>
  <c r="L6" i="24"/>
  <c r="C7" i="24"/>
  <c r="D7" i="24"/>
  <c r="E7" i="24"/>
  <c r="F7" i="24"/>
  <c r="G7" i="24"/>
  <c r="H7" i="24"/>
  <c r="I7" i="24"/>
  <c r="J7" i="24"/>
  <c r="K7" i="24"/>
  <c r="L7" i="24"/>
  <c r="C8" i="24"/>
  <c r="D8" i="24"/>
  <c r="E8" i="24"/>
  <c r="F8" i="24"/>
  <c r="G8" i="24"/>
  <c r="H8" i="24"/>
  <c r="I8" i="24"/>
  <c r="J8" i="24"/>
  <c r="K8" i="24"/>
  <c r="L8" i="24"/>
  <c r="C9" i="24"/>
  <c r="D9" i="24"/>
  <c r="E9" i="24"/>
  <c r="F9" i="24"/>
  <c r="G9" i="24"/>
  <c r="H9" i="24"/>
  <c r="I9" i="24"/>
  <c r="J9" i="24"/>
  <c r="K9" i="24"/>
  <c r="L9" i="24"/>
  <c r="C10" i="24"/>
  <c r="D10" i="24"/>
  <c r="E10" i="24"/>
  <c r="F10" i="24"/>
  <c r="G10" i="24"/>
  <c r="H10" i="24"/>
  <c r="I10" i="24"/>
  <c r="J10" i="24"/>
  <c r="K10" i="24"/>
  <c r="L10" i="24"/>
  <c r="C11" i="24"/>
  <c r="D11" i="24"/>
  <c r="E11" i="24"/>
  <c r="F11" i="24"/>
  <c r="G11" i="24"/>
  <c r="H11" i="24"/>
  <c r="I11" i="24"/>
  <c r="J11" i="24"/>
  <c r="K11" i="24"/>
  <c r="L11" i="24"/>
  <c r="C12" i="24"/>
  <c r="D12" i="24"/>
  <c r="E12" i="24"/>
  <c r="F12" i="24"/>
  <c r="G12" i="24"/>
  <c r="H12" i="24"/>
  <c r="I12" i="24"/>
  <c r="J12" i="24"/>
  <c r="K12" i="24"/>
  <c r="L12" i="24"/>
  <c r="C13" i="24"/>
  <c r="D13" i="24"/>
  <c r="E13" i="24"/>
  <c r="F13" i="24"/>
  <c r="G13" i="24"/>
  <c r="H13" i="24"/>
  <c r="I13" i="24"/>
  <c r="J13" i="24"/>
  <c r="K13" i="24"/>
  <c r="L13" i="24"/>
  <c r="C14" i="24"/>
  <c r="D14" i="24"/>
  <c r="E14" i="24"/>
  <c r="F14" i="24"/>
  <c r="G14" i="24"/>
  <c r="H14" i="24"/>
  <c r="I14" i="24"/>
  <c r="J14" i="24"/>
  <c r="K14" i="24"/>
  <c r="L14" i="24"/>
  <c r="C15" i="24"/>
  <c r="D15" i="24"/>
  <c r="E15" i="24"/>
  <c r="F15" i="24"/>
  <c r="G15" i="24"/>
  <c r="H15" i="24"/>
  <c r="I15" i="24"/>
  <c r="J15" i="24"/>
  <c r="K15" i="24"/>
  <c r="L15" i="24"/>
  <c r="C16" i="24"/>
  <c r="D16" i="24"/>
  <c r="E16" i="24"/>
  <c r="F16" i="24"/>
  <c r="G16" i="24"/>
  <c r="H16" i="24"/>
  <c r="I16" i="24"/>
  <c r="J16" i="24"/>
  <c r="K16" i="24"/>
  <c r="L16" i="24"/>
  <c r="C17" i="24"/>
  <c r="D17" i="24"/>
  <c r="E17" i="24"/>
  <c r="F17" i="24"/>
  <c r="G17" i="24"/>
  <c r="H17" i="24"/>
  <c r="I17" i="24"/>
  <c r="J17" i="24"/>
  <c r="K17" i="24"/>
  <c r="L17" i="24"/>
  <c r="C18" i="24"/>
  <c r="D18" i="24"/>
  <c r="E18" i="24"/>
  <c r="F18" i="24"/>
  <c r="G18" i="24"/>
  <c r="H18" i="24"/>
  <c r="I18" i="24"/>
  <c r="J18" i="24"/>
  <c r="K18" i="24"/>
  <c r="L18" i="24"/>
  <c r="C19" i="24"/>
  <c r="D19" i="24"/>
  <c r="E19" i="24"/>
  <c r="F19" i="24"/>
  <c r="G19" i="24"/>
  <c r="H19" i="24"/>
  <c r="I19" i="24"/>
  <c r="J19" i="24"/>
  <c r="K19" i="24"/>
  <c r="L19" i="24"/>
  <c r="C20" i="24"/>
  <c r="D20" i="24"/>
  <c r="E20" i="24"/>
  <c r="F20" i="24"/>
  <c r="G20" i="24"/>
  <c r="H20" i="24"/>
  <c r="I20" i="24"/>
  <c r="J20" i="24"/>
  <c r="K20" i="24"/>
  <c r="L20" i="24"/>
  <c r="C21" i="24"/>
  <c r="D21" i="24"/>
  <c r="E21" i="24"/>
  <c r="F21" i="24"/>
  <c r="G21" i="24"/>
  <c r="H21" i="24"/>
  <c r="I21" i="24"/>
  <c r="J21" i="24"/>
  <c r="K21" i="24"/>
  <c r="L21" i="24"/>
  <c r="C22" i="24"/>
  <c r="D22" i="24"/>
  <c r="E22" i="24"/>
  <c r="F22" i="24"/>
  <c r="G22" i="24"/>
  <c r="H22" i="24"/>
  <c r="I22" i="24"/>
  <c r="J22" i="24"/>
  <c r="K22" i="24"/>
  <c r="L22" i="24"/>
  <c r="C26" i="21"/>
  <c r="C27" i="21"/>
  <c r="C28" i="21"/>
  <c r="C29" i="21"/>
  <c r="C30" i="21"/>
  <c r="C31" i="21"/>
  <c r="C32" i="21"/>
  <c r="C33" i="21"/>
  <c r="C34" i="21"/>
  <c r="C35" i="21"/>
  <c r="C36" i="21"/>
  <c r="C37" i="21"/>
  <c r="C38" i="21"/>
  <c r="C39" i="21"/>
  <c r="C40" i="21"/>
  <c r="C41" i="21"/>
  <c r="C42" i="21"/>
  <c r="C43" i="21"/>
  <c r="C25" i="21"/>
  <c r="C24" i="21"/>
  <c r="I43" i="21"/>
  <c r="C24" i="5"/>
  <c r="C7" i="5"/>
  <c r="C8" i="5"/>
  <c r="C9" i="5"/>
  <c r="C10" i="5"/>
  <c r="C11" i="5"/>
  <c r="C12" i="5"/>
  <c r="C13" i="5"/>
  <c r="C14" i="5"/>
  <c r="C15" i="5"/>
  <c r="C16" i="5"/>
  <c r="C17" i="5"/>
  <c r="C18" i="5"/>
  <c r="C19" i="5"/>
  <c r="C20" i="5"/>
  <c r="C21" i="5"/>
  <c r="C22" i="5"/>
  <c r="C23" i="5"/>
  <c r="C6" i="5"/>
  <c r="B55" i="24"/>
  <c r="B59" i="24"/>
  <c r="B63" i="24"/>
  <c r="B64" i="24"/>
  <c r="N64" i="24" s="1"/>
  <c r="B65" i="24"/>
  <c r="B66" i="24"/>
  <c r="F66" i="24" s="1"/>
  <c r="B67" i="24"/>
  <c r="B68" i="24"/>
  <c r="B69" i="24"/>
  <c r="J69" i="24" s="1"/>
  <c r="B70" i="24"/>
  <c r="B71" i="24"/>
  <c r="J71" i="24" s="1"/>
  <c r="B75" i="24"/>
  <c r="B76" i="24"/>
  <c r="B77" i="24"/>
  <c r="B78" i="24"/>
  <c r="B79" i="24"/>
  <c r="B80" i="24"/>
  <c r="B81" i="24"/>
  <c r="B82" i="24"/>
  <c r="B83" i="24"/>
  <c r="B84" i="24"/>
  <c r="P84" i="24" s="1"/>
  <c r="B85" i="24"/>
  <c r="B86" i="24"/>
  <c r="B87" i="24"/>
  <c r="B88" i="24"/>
  <c r="B89" i="24"/>
  <c r="B90" i="24"/>
  <c r="B91" i="24"/>
  <c r="B92" i="24"/>
  <c r="B93" i="24"/>
  <c r="A98" i="24"/>
  <c r="B98" i="24" s="1"/>
  <c r="B102" i="24"/>
  <c r="B103" i="24"/>
  <c r="B104" i="24"/>
  <c r="B105" i="24"/>
  <c r="B106" i="24"/>
  <c r="C76" i="24"/>
  <c r="D76" i="24"/>
  <c r="E76" i="24"/>
  <c r="F76" i="24"/>
  <c r="G76" i="24"/>
  <c r="C77" i="24"/>
  <c r="D77" i="24"/>
  <c r="E77" i="24"/>
  <c r="F77" i="24"/>
  <c r="G77" i="24"/>
  <c r="C78" i="24"/>
  <c r="D78" i="24"/>
  <c r="E78" i="24"/>
  <c r="F78" i="24"/>
  <c r="G78" i="24"/>
  <c r="C79" i="24"/>
  <c r="D79" i="24"/>
  <c r="E79" i="24"/>
  <c r="F79" i="24"/>
  <c r="G79" i="24"/>
  <c r="C80" i="24"/>
  <c r="D80" i="24"/>
  <c r="E80" i="24"/>
  <c r="F80" i="24"/>
  <c r="G80" i="24"/>
  <c r="C81" i="24"/>
  <c r="D81" i="24"/>
  <c r="E81" i="24"/>
  <c r="F81" i="24"/>
  <c r="G81" i="24"/>
  <c r="C82" i="24"/>
  <c r="D82" i="24"/>
  <c r="E82" i="24"/>
  <c r="F82" i="24"/>
  <c r="G82" i="24"/>
  <c r="C83" i="24"/>
  <c r="D83" i="24"/>
  <c r="E83" i="24"/>
  <c r="F83" i="24"/>
  <c r="G83" i="24"/>
  <c r="C84" i="24"/>
  <c r="D84" i="24"/>
  <c r="E84" i="24"/>
  <c r="F84" i="24"/>
  <c r="G84" i="24"/>
  <c r="C85" i="24"/>
  <c r="D85" i="24"/>
  <c r="E85" i="24"/>
  <c r="F85" i="24"/>
  <c r="G85" i="24"/>
  <c r="C86" i="24"/>
  <c r="D86" i="24"/>
  <c r="E86" i="24"/>
  <c r="F86" i="24"/>
  <c r="G86" i="24"/>
  <c r="C87" i="24"/>
  <c r="D87" i="24"/>
  <c r="E87" i="24"/>
  <c r="F87" i="24"/>
  <c r="G87" i="24"/>
  <c r="C88" i="24"/>
  <c r="D88" i="24"/>
  <c r="E88" i="24"/>
  <c r="F88" i="24"/>
  <c r="G88" i="24"/>
  <c r="C89" i="24"/>
  <c r="D89" i="24"/>
  <c r="E89" i="24"/>
  <c r="F89" i="24"/>
  <c r="G89" i="24"/>
  <c r="C90" i="24"/>
  <c r="D90" i="24"/>
  <c r="E90" i="24"/>
  <c r="F90" i="24"/>
  <c r="G90" i="24"/>
  <c r="C91" i="24"/>
  <c r="D91" i="24"/>
  <c r="E91" i="24"/>
  <c r="F91" i="24"/>
  <c r="G91" i="24"/>
  <c r="C92" i="24"/>
  <c r="D92" i="24"/>
  <c r="E92" i="24"/>
  <c r="F92" i="24"/>
  <c r="G92" i="24"/>
  <c r="C93" i="24"/>
  <c r="D93" i="24"/>
  <c r="E93" i="24"/>
  <c r="F93" i="24"/>
  <c r="G93" i="24"/>
  <c r="D4" i="24"/>
  <c r="F4" i="24"/>
  <c r="E4" i="24"/>
  <c r="H4" i="24"/>
  <c r="I4" i="24"/>
  <c r="C4" i="24"/>
  <c r="G4" i="24"/>
  <c r="J4" i="24"/>
  <c r="K4" i="24"/>
  <c r="L4" i="24"/>
  <c r="I42" i="21"/>
  <c r="C55" i="24"/>
  <c r="D55" i="24"/>
  <c r="E55" i="24"/>
  <c r="F55" i="24"/>
  <c r="G55" i="24"/>
  <c r="H55" i="24"/>
  <c r="C59" i="24"/>
  <c r="D59" i="24"/>
  <c r="C63" i="24"/>
  <c r="C64" i="24"/>
  <c r="C65" i="24"/>
  <c r="C66" i="24"/>
  <c r="C67" i="24"/>
  <c r="C68" i="24"/>
  <c r="C69" i="24"/>
  <c r="C70" i="24"/>
  <c r="C71" i="24"/>
  <c r="E98" i="24"/>
  <c r="F98" i="24"/>
  <c r="G98" i="24"/>
  <c r="C102" i="24"/>
  <c r="C103" i="24"/>
  <c r="C104" i="24"/>
  <c r="C105" i="24"/>
  <c r="C106" i="24"/>
  <c r="C75" i="24"/>
  <c r="J3" i="24"/>
  <c r="K3" i="24"/>
  <c r="L3" i="24"/>
  <c r="B110" i="24"/>
  <c r="H110" i="24" s="1"/>
  <c r="B111" i="24"/>
  <c r="B112" i="24"/>
  <c r="E112" i="24" s="1"/>
  <c r="B113" i="24"/>
  <c r="B114" i="24"/>
  <c r="B115" i="24"/>
  <c r="C115" i="24" s="1"/>
  <c r="B116" i="24"/>
  <c r="B117" i="24"/>
  <c r="B118" i="24"/>
  <c r="B119" i="24"/>
  <c r="B120" i="24"/>
  <c r="B121" i="24"/>
  <c r="B122" i="24"/>
  <c r="B123" i="24"/>
  <c r="C123" i="24" s="1"/>
  <c r="B124" i="24"/>
  <c r="B125" i="24"/>
  <c r="G125" i="24" s="1"/>
  <c r="B126" i="24"/>
  <c r="B127" i="24"/>
  <c r="B128" i="24"/>
  <c r="B129" i="24"/>
  <c r="B130" i="24"/>
  <c r="B134" i="24"/>
  <c r="B135" i="24"/>
  <c r="B136" i="24"/>
  <c r="B137" i="24"/>
  <c r="B138" i="24"/>
  <c r="C2" i="7"/>
  <c r="M6" i="21"/>
  <c r="D98" i="24"/>
  <c r="E75" i="24"/>
  <c r="G75" i="24"/>
  <c r="D75" i="24"/>
  <c r="F75" i="24"/>
  <c r="D131" i="24"/>
  <c r="E131" i="24"/>
  <c r="F131" i="24"/>
  <c r="G131" i="24"/>
  <c r="H131" i="24"/>
  <c r="I131" i="24"/>
  <c r="A70" i="24"/>
  <c r="A71" i="24"/>
  <c r="E17" i="21"/>
  <c r="N23" i="24"/>
  <c r="A103" i="24"/>
  <c r="A106" i="24"/>
  <c r="A63" i="24"/>
  <c r="H6" i="22"/>
  <c r="E14" i="22"/>
  <c r="E15" i="22"/>
  <c r="E16" i="22"/>
  <c r="E17" i="22"/>
  <c r="E13" i="22"/>
  <c r="I25" i="21"/>
  <c r="I26" i="21"/>
  <c r="I27" i="21"/>
  <c r="I28" i="21"/>
  <c r="I29" i="21"/>
  <c r="I30" i="21"/>
  <c r="I31" i="21"/>
  <c r="I32" i="21"/>
  <c r="I33" i="21"/>
  <c r="I34" i="21"/>
  <c r="I35" i="21"/>
  <c r="I36" i="21"/>
  <c r="I37" i="21"/>
  <c r="I38" i="21"/>
  <c r="I39" i="21"/>
  <c r="I40" i="21"/>
  <c r="I41" i="21"/>
  <c r="I24" i="21"/>
  <c r="A104" i="24"/>
  <c r="A105" i="24"/>
  <c r="A102" i="24"/>
  <c r="A64" i="24"/>
  <c r="A65" i="24"/>
  <c r="A66" i="24"/>
  <c r="A67" i="24"/>
  <c r="A68" i="24"/>
  <c r="A69" i="24"/>
  <c r="A59" i="24"/>
  <c r="A55" i="24"/>
  <c r="E11" i="21"/>
  <c r="E12" i="21"/>
  <c r="E13" i="21"/>
  <c r="E14" i="21"/>
  <c r="E15" i="21"/>
  <c r="E16" i="21"/>
  <c r="E18" i="21"/>
  <c r="E10" i="21"/>
  <c r="V50" i="24" l="1"/>
  <c r="R47" i="24"/>
  <c r="N46" i="24"/>
  <c r="V42" i="24"/>
  <c r="R39" i="24"/>
  <c r="N38" i="24"/>
  <c r="V32" i="24"/>
  <c r="O33" i="24"/>
  <c r="R50" i="24"/>
  <c r="N47" i="24"/>
  <c r="V43" i="24"/>
  <c r="R42" i="24"/>
  <c r="N39" i="24"/>
  <c r="V34" i="24"/>
  <c r="R32" i="24"/>
  <c r="O47" i="24"/>
  <c r="O43" i="24"/>
  <c r="S39" i="24"/>
  <c r="S33" i="24"/>
  <c r="N50" i="24"/>
  <c r="V46" i="24"/>
  <c r="R43" i="24"/>
  <c r="N42" i="24"/>
  <c r="V38" i="24"/>
  <c r="R34" i="24"/>
  <c r="N32" i="24"/>
  <c r="S35" i="24"/>
  <c r="R35" i="24"/>
  <c r="N35" i="24"/>
  <c r="V35" i="24"/>
  <c r="W39" i="24"/>
  <c r="S43" i="24"/>
  <c r="W35" i="24"/>
  <c r="O35" i="24"/>
  <c r="S41" i="24"/>
  <c r="W47" i="24"/>
  <c r="W33" i="24"/>
  <c r="W43" i="24"/>
  <c r="Q31" i="24"/>
  <c r="S31" i="24"/>
  <c r="S98" i="24"/>
  <c r="I98" i="24"/>
  <c r="Q98" i="24"/>
  <c r="M98" i="24"/>
  <c r="O98" i="24"/>
  <c r="K98" i="24"/>
  <c r="O40" i="24"/>
  <c r="S40" i="24"/>
  <c r="W40" i="24"/>
  <c r="S36" i="24"/>
  <c r="O36" i="24"/>
  <c r="W36" i="24"/>
  <c r="O32" i="24"/>
  <c r="W32" i="24"/>
  <c r="S32" i="24"/>
  <c r="L49" i="24"/>
  <c r="P49" i="24"/>
  <c r="T49" i="24"/>
  <c r="N49" i="24"/>
  <c r="M49" i="24"/>
  <c r="Q49" i="24"/>
  <c r="U49" i="24"/>
  <c r="R49" i="24"/>
  <c r="V49" i="24"/>
  <c r="L45" i="24"/>
  <c r="P45" i="24"/>
  <c r="T45" i="24"/>
  <c r="N45" i="24"/>
  <c r="V45" i="24"/>
  <c r="M45" i="24"/>
  <c r="Q45" i="24"/>
  <c r="U45" i="24"/>
  <c r="R45" i="24"/>
  <c r="L37" i="24"/>
  <c r="P37" i="24"/>
  <c r="T37" i="24"/>
  <c r="R37" i="24"/>
  <c r="O37" i="24"/>
  <c r="S37" i="24"/>
  <c r="M37" i="24"/>
  <c r="Q37" i="24"/>
  <c r="U37" i="24"/>
  <c r="N37" i="24"/>
  <c r="V37" i="24"/>
  <c r="W37" i="24"/>
  <c r="S45" i="24"/>
  <c r="S50" i="24"/>
  <c r="S48" i="24"/>
  <c r="W46" i="24"/>
  <c r="S42" i="24"/>
  <c r="W41" i="24"/>
  <c r="S49" i="24"/>
  <c r="O48" i="24"/>
  <c r="W44" i="24"/>
  <c r="O38" i="24"/>
  <c r="W38" i="24"/>
  <c r="S38" i="24"/>
  <c r="O34" i="24"/>
  <c r="S34" i="24"/>
  <c r="W34" i="24"/>
  <c r="L41" i="24"/>
  <c r="P41" i="24"/>
  <c r="T41" i="24"/>
  <c r="N41" i="24"/>
  <c r="V41" i="24"/>
  <c r="M41" i="24"/>
  <c r="Q41" i="24"/>
  <c r="U41" i="24"/>
  <c r="R41" i="24"/>
  <c r="O44" i="24"/>
  <c r="W49" i="24"/>
  <c r="O46" i="24"/>
  <c r="O45" i="24"/>
  <c r="W50" i="24"/>
  <c r="O49" i="24"/>
  <c r="W45" i="24"/>
  <c r="W42" i="24"/>
  <c r="O41" i="24"/>
  <c r="V48" i="24"/>
  <c r="N48" i="24"/>
  <c r="V44" i="24"/>
  <c r="N44" i="24"/>
  <c r="V40" i="24"/>
  <c r="N40" i="24"/>
  <c r="R36" i="24"/>
  <c r="V33" i="24"/>
  <c r="M31" i="24"/>
  <c r="U31" i="24"/>
  <c r="U50" i="24"/>
  <c r="Q50" i="24"/>
  <c r="M50" i="24"/>
  <c r="U48" i="24"/>
  <c r="Q48" i="24"/>
  <c r="M48" i="24"/>
  <c r="U47" i="24"/>
  <c r="Q47" i="24"/>
  <c r="M47" i="24"/>
  <c r="U46" i="24"/>
  <c r="Q46" i="24"/>
  <c r="M46" i="24"/>
  <c r="U44" i="24"/>
  <c r="Q44" i="24"/>
  <c r="M44" i="24"/>
  <c r="U43" i="24"/>
  <c r="Q43" i="24"/>
  <c r="M43" i="24"/>
  <c r="U42" i="24"/>
  <c r="Q42" i="24"/>
  <c r="M42" i="24"/>
  <c r="U40" i="24"/>
  <c r="Q40" i="24"/>
  <c r="M40" i="24"/>
  <c r="U39" i="24"/>
  <c r="Q39" i="24"/>
  <c r="M39" i="24"/>
  <c r="U38" i="24"/>
  <c r="Q38" i="24"/>
  <c r="M38" i="24"/>
  <c r="U36" i="24"/>
  <c r="Q36" i="24"/>
  <c r="M36" i="24"/>
  <c r="U35" i="24"/>
  <c r="Q35" i="24"/>
  <c r="M35" i="24"/>
  <c r="U34" i="24"/>
  <c r="Q34" i="24"/>
  <c r="M34" i="24"/>
  <c r="U33" i="24"/>
  <c r="Q33" i="24"/>
  <c r="M33" i="24"/>
  <c r="U32" i="24"/>
  <c r="Q32" i="24"/>
  <c r="M32" i="24"/>
  <c r="R48" i="24"/>
  <c r="R44" i="24"/>
  <c r="R40" i="24"/>
  <c r="V36" i="24"/>
  <c r="N36" i="24"/>
  <c r="R33" i="24"/>
  <c r="N33" i="24"/>
  <c r="O31" i="24"/>
  <c r="W31" i="24"/>
  <c r="T50" i="24"/>
  <c r="P50" i="24"/>
  <c r="T48" i="24"/>
  <c r="P48" i="24"/>
  <c r="T47" i="24"/>
  <c r="P47" i="24"/>
  <c r="T46" i="24"/>
  <c r="P46" i="24"/>
  <c r="T44" i="24"/>
  <c r="P44" i="24"/>
  <c r="T43" i="24"/>
  <c r="P43" i="24"/>
  <c r="T42" i="24"/>
  <c r="P42" i="24"/>
  <c r="T40" i="24"/>
  <c r="P40" i="24"/>
  <c r="T39" i="24"/>
  <c r="P39" i="24"/>
  <c r="T38" i="24"/>
  <c r="P38" i="24"/>
  <c r="T36" i="24"/>
  <c r="P36" i="24"/>
  <c r="T35" i="24"/>
  <c r="P35" i="24"/>
  <c r="T34" i="24"/>
  <c r="P34" i="24"/>
  <c r="T33" i="24"/>
  <c r="P33" i="24"/>
  <c r="T32" i="24"/>
  <c r="P32" i="24"/>
  <c r="S51" i="24"/>
  <c r="M51" i="24"/>
  <c r="U51" i="24"/>
  <c r="O51" i="24"/>
  <c r="W51" i="24"/>
  <c r="O5" i="24"/>
  <c r="O8" i="24"/>
  <c r="T31" i="24"/>
  <c r="L31" i="24"/>
  <c r="P31" i="24"/>
  <c r="R31" i="24"/>
  <c r="N31" i="24"/>
  <c r="S13" i="24"/>
  <c r="W18" i="24"/>
  <c r="K63" i="24"/>
  <c r="S5" i="24"/>
  <c r="N22" i="24"/>
  <c r="O18" i="24"/>
  <c r="W10" i="24"/>
  <c r="D26" i="24"/>
  <c r="S21" i="24"/>
  <c r="S17" i="24"/>
  <c r="S9" i="24"/>
  <c r="F26" i="24"/>
  <c r="T3" i="24"/>
  <c r="O22" i="24"/>
  <c r="W14" i="24"/>
  <c r="W6" i="24"/>
  <c r="L26" i="24"/>
  <c r="D121" i="24"/>
  <c r="H121" i="24"/>
  <c r="E121" i="24"/>
  <c r="F121" i="24"/>
  <c r="C121" i="24"/>
  <c r="G121" i="24"/>
  <c r="G106" i="24"/>
  <c r="K106" i="24"/>
  <c r="O106" i="24"/>
  <c r="D106" i="24"/>
  <c r="H106" i="24"/>
  <c r="L106" i="24"/>
  <c r="E106" i="24"/>
  <c r="I106" i="24"/>
  <c r="M106" i="24"/>
  <c r="N106" i="24"/>
  <c r="F106" i="24"/>
  <c r="I91" i="24"/>
  <c r="M91" i="24"/>
  <c r="Q91" i="24"/>
  <c r="J91" i="24"/>
  <c r="N91" i="24"/>
  <c r="R91" i="24"/>
  <c r="K91" i="24"/>
  <c r="O91" i="24"/>
  <c r="S91" i="24"/>
  <c r="P91" i="24"/>
  <c r="H91" i="24"/>
  <c r="L91" i="24"/>
  <c r="I83" i="24"/>
  <c r="M83" i="24"/>
  <c r="Q83" i="24"/>
  <c r="J83" i="24"/>
  <c r="N83" i="24"/>
  <c r="R83" i="24"/>
  <c r="K83" i="24"/>
  <c r="O83" i="24"/>
  <c r="S83" i="24"/>
  <c r="P83" i="24"/>
  <c r="H83" i="24"/>
  <c r="L83" i="24"/>
  <c r="I79" i="24"/>
  <c r="M79" i="24"/>
  <c r="Q79" i="24"/>
  <c r="J79" i="24"/>
  <c r="N79" i="24"/>
  <c r="R79" i="24"/>
  <c r="K79" i="24"/>
  <c r="O79" i="24"/>
  <c r="S79" i="24"/>
  <c r="P79" i="24"/>
  <c r="H79" i="24"/>
  <c r="G68" i="24"/>
  <c r="K68" i="24"/>
  <c r="O68" i="24"/>
  <c r="D68" i="24"/>
  <c r="H68" i="24"/>
  <c r="L68" i="24"/>
  <c r="I68" i="24"/>
  <c r="J68" i="24"/>
  <c r="E68" i="24"/>
  <c r="M68" i="24"/>
  <c r="P20" i="24"/>
  <c r="T20" i="24"/>
  <c r="X20" i="24"/>
  <c r="M20" i="24"/>
  <c r="Q20" i="24"/>
  <c r="U20" i="24"/>
  <c r="P12" i="24"/>
  <c r="T12" i="24"/>
  <c r="X12" i="24"/>
  <c r="M12" i="24"/>
  <c r="Q12" i="24"/>
  <c r="U12" i="24"/>
  <c r="N12" i="24"/>
  <c r="R12" i="24"/>
  <c r="V12" i="24"/>
  <c r="P4" i="24"/>
  <c r="T4" i="24"/>
  <c r="X4" i="24"/>
  <c r="M4" i="24"/>
  <c r="Q4" i="24"/>
  <c r="U4" i="24"/>
  <c r="N4" i="24"/>
  <c r="R4" i="24"/>
  <c r="V4" i="24"/>
  <c r="W22" i="24"/>
  <c r="W20" i="24"/>
  <c r="O20" i="24"/>
  <c r="O12" i="24"/>
  <c r="O4" i="24"/>
  <c r="P19" i="24"/>
  <c r="T19" i="24"/>
  <c r="X19" i="24"/>
  <c r="M19" i="24"/>
  <c r="Q19" i="24"/>
  <c r="U19" i="24"/>
  <c r="P15" i="24"/>
  <c r="T15" i="24"/>
  <c r="X15" i="24"/>
  <c r="M15" i="24"/>
  <c r="Q15" i="24"/>
  <c r="U15" i="24"/>
  <c r="N15" i="24"/>
  <c r="R15" i="24"/>
  <c r="V15" i="24"/>
  <c r="P11" i="24"/>
  <c r="T11" i="24"/>
  <c r="X11" i="24"/>
  <c r="M11" i="24"/>
  <c r="Q11" i="24"/>
  <c r="U11" i="24"/>
  <c r="N11" i="24"/>
  <c r="R11" i="24"/>
  <c r="V11" i="24"/>
  <c r="P7" i="24"/>
  <c r="T7" i="24"/>
  <c r="X7" i="24"/>
  <c r="M7" i="24"/>
  <c r="Q7" i="24"/>
  <c r="U7" i="24"/>
  <c r="N7" i="24"/>
  <c r="R7" i="24"/>
  <c r="V7" i="24"/>
  <c r="V22" i="24"/>
  <c r="R21" i="24"/>
  <c r="V20" i="24"/>
  <c r="N20" i="24"/>
  <c r="R19" i="24"/>
  <c r="V18" i="24"/>
  <c r="O17" i="24"/>
  <c r="W15" i="24"/>
  <c r="W11" i="24"/>
  <c r="W7" i="24"/>
  <c r="N68" i="24"/>
  <c r="L79" i="24"/>
  <c r="D129" i="24"/>
  <c r="H129" i="24"/>
  <c r="E129" i="24"/>
  <c r="F129" i="24"/>
  <c r="C129" i="24"/>
  <c r="G129" i="24"/>
  <c r="D117" i="24"/>
  <c r="H117" i="24"/>
  <c r="E117" i="24"/>
  <c r="F117" i="24"/>
  <c r="C117" i="24"/>
  <c r="I102" i="24"/>
  <c r="L102" i="24"/>
  <c r="D102" i="24"/>
  <c r="O102" i="24"/>
  <c r="G102" i="24"/>
  <c r="J102" i="24"/>
  <c r="M102" i="24"/>
  <c r="E102" i="24"/>
  <c r="H102" i="24"/>
  <c r="K102" i="24"/>
  <c r="N102" i="24"/>
  <c r="F102" i="24"/>
  <c r="I87" i="24"/>
  <c r="M87" i="24"/>
  <c r="Q87" i="24"/>
  <c r="J87" i="24"/>
  <c r="N87" i="24"/>
  <c r="R87" i="24"/>
  <c r="K87" i="24"/>
  <c r="O87" i="24"/>
  <c r="S87" i="24"/>
  <c r="P87" i="24"/>
  <c r="H87" i="24"/>
  <c r="L87" i="24"/>
  <c r="Q75" i="24"/>
  <c r="I75" i="24"/>
  <c r="L75" i="24"/>
  <c r="O75" i="24"/>
  <c r="R75" i="24"/>
  <c r="J75" i="24"/>
  <c r="M75" i="24"/>
  <c r="P75" i="24"/>
  <c r="H75" i="24"/>
  <c r="N75" i="24"/>
  <c r="S75" i="24"/>
  <c r="G64" i="24"/>
  <c r="K64" i="24"/>
  <c r="O64" i="24"/>
  <c r="D64" i="24"/>
  <c r="H64" i="24"/>
  <c r="L64" i="24"/>
  <c r="E64" i="24"/>
  <c r="I64" i="24"/>
  <c r="M64" i="24"/>
  <c r="F64" i="24"/>
  <c r="J64" i="24"/>
  <c r="P16" i="24"/>
  <c r="T16" i="24"/>
  <c r="X16" i="24"/>
  <c r="M16" i="24"/>
  <c r="Q16" i="24"/>
  <c r="U16" i="24"/>
  <c r="N16" i="24"/>
  <c r="R16" i="24"/>
  <c r="V16" i="24"/>
  <c r="P8" i="24"/>
  <c r="T8" i="24"/>
  <c r="X8" i="24"/>
  <c r="M8" i="24"/>
  <c r="Q8" i="24"/>
  <c r="U8" i="24"/>
  <c r="N8" i="24"/>
  <c r="R8" i="24"/>
  <c r="V8" i="24"/>
  <c r="D135" i="24"/>
  <c r="H135" i="24"/>
  <c r="E135" i="24"/>
  <c r="F135" i="24"/>
  <c r="C135" i="24"/>
  <c r="G135" i="24"/>
  <c r="F128" i="24"/>
  <c r="C128" i="24"/>
  <c r="G128" i="24"/>
  <c r="D128" i="24"/>
  <c r="H128" i="24"/>
  <c r="F124" i="24"/>
  <c r="C124" i="24"/>
  <c r="G124" i="24"/>
  <c r="D124" i="24"/>
  <c r="H124" i="24"/>
  <c r="E124" i="24"/>
  <c r="F120" i="24"/>
  <c r="C120" i="24"/>
  <c r="G120" i="24"/>
  <c r="D120" i="24"/>
  <c r="H120" i="24"/>
  <c r="F116" i="24"/>
  <c r="C116" i="24"/>
  <c r="G116" i="24"/>
  <c r="D116" i="24"/>
  <c r="H116" i="24"/>
  <c r="E116" i="24"/>
  <c r="F112" i="24"/>
  <c r="C112" i="24"/>
  <c r="G112" i="24"/>
  <c r="D112" i="24"/>
  <c r="H112" i="24"/>
  <c r="G105" i="24"/>
  <c r="K105" i="24"/>
  <c r="O105" i="24"/>
  <c r="D105" i="24"/>
  <c r="H105" i="24"/>
  <c r="L105" i="24"/>
  <c r="E105" i="24"/>
  <c r="I105" i="24"/>
  <c r="M105" i="24"/>
  <c r="J105" i="24"/>
  <c r="N105" i="24"/>
  <c r="F105" i="24"/>
  <c r="I90" i="24"/>
  <c r="M90" i="24"/>
  <c r="Q90" i="24"/>
  <c r="J90" i="24"/>
  <c r="N90" i="24"/>
  <c r="R90" i="24"/>
  <c r="K90" i="24"/>
  <c r="O90" i="24"/>
  <c r="S90" i="24"/>
  <c r="L90" i="24"/>
  <c r="P90" i="24"/>
  <c r="I86" i="24"/>
  <c r="M86" i="24"/>
  <c r="Q86" i="24"/>
  <c r="J86" i="24"/>
  <c r="N86" i="24"/>
  <c r="R86" i="24"/>
  <c r="K86" i="24"/>
  <c r="O86" i="24"/>
  <c r="S86" i="24"/>
  <c r="L86" i="24"/>
  <c r="P86" i="24"/>
  <c r="H86" i="24"/>
  <c r="I82" i="24"/>
  <c r="M82" i="24"/>
  <c r="Q82" i="24"/>
  <c r="J82" i="24"/>
  <c r="N82" i="24"/>
  <c r="R82" i="24"/>
  <c r="K82" i="24"/>
  <c r="O82" i="24"/>
  <c r="S82" i="24"/>
  <c r="L82" i="24"/>
  <c r="P82" i="24"/>
  <c r="H82" i="24"/>
  <c r="I78" i="24"/>
  <c r="M78" i="24"/>
  <c r="Q78" i="24"/>
  <c r="J78" i="24"/>
  <c r="N78" i="24"/>
  <c r="R78" i="24"/>
  <c r="K78" i="24"/>
  <c r="O78" i="24"/>
  <c r="S78" i="24"/>
  <c r="L78" i="24"/>
  <c r="P78" i="24"/>
  <c r="H78" i="24"/>
  <c r="G71" i="24"/>
  <c r="K71" i="24"/>
  <c r="O71" i="24"/>
  <c r="D71" i="24"/>
  <c r="H71" i="24"/>
  <c r="L71" i="24"/>
  <c r="E71" i="24"/>
  <c r="M71" i="24"/>
  <c r="F71" i="24"/>
  <c r="N71" i="24"/>
  <c r="I71" i="24"/>
  <c r="G67" i="24"/>
  <c r="K67" i="24"/>
  <c r="O67" i="24"/>
  <c r="D67" i="24"/>
  <c r="H67" i="24"/>
  <c r="L67" i="24"/>
  <c r="E67" i="24"/>
  <c r="I67" i="24"/>
  <c r="M67" i="24"/>
  <c r="N67" i="24"/>
  <c r="F67" i="24"/>
  <c r="I63" i="24"/>
  <c r="L63" i="24"/>
  <c r="D63" i="24"/>
  <c r="O63" i="24"/>
  <c r="G63" i="24"/>
  <c r="J63" i="24"/>
  <c r="E63" i="24"/>
  <c r="N63" i="24"/>
  <c r="M63" i="24"/>
  <c r="H63" i="24"/>
  <c r="I94" i="24"/>
  <c r="M94" i="24"/>
  <c r="Q94" i="24"/>
  <c r="J94" i="24"/>
  <c r="N94" i="24"/>
  <c r="R94" i="24"/>
  <c r="K94" i="24"/>
  <c r="O94" i="24"/>
  <c r="S94" i="24"/>
  <c r="L94" i="24"/>
  <c r="P94" i="24"/>
  <c r="H94" i="24"/>
  <c r="F138" i="24"/>
  <c r="C138" i="24"/>
  <c r="G138" i="24"/>
  <c r="D138" i="24"/>
  <c r="H138" i="24"/>
  <c r="E138" i="24"/>
  <c r="G134" i="24"/>
  <c r="C134" i="24"/>
  <c r="F134" i="24"/>
  <c r="E134" i="24"/>
  <c r="D134" i="24"/>
  <c r="H134" i="24"/>
  <c r="D127" i="24"/>
  <c r="H127" i="24"/>
  <c r="E127" i="24"/>
  <c r="F127" i="24"/>
  <c r="C127" i="24"/>
  <c r="G127" i="24"/>
  <c r="D123" i="24"/>
  <c r="H123" i="24"/>
  <c r="E123" i="24"/>
  <c r="F123" i="24"/>
  <c r="G123" i="24"/>
  <c r="D119" i="24"/>
  <c r="H119" i="24"/>
  <c r="E119" i="24"/>
  <c r="F119" i="24"/>
  <c r="C119" i="24"/>
  <c r="G119" i="24"/>
  <c r="D115" i="24"/>
  <c r="H115" i="24"/>
  <c r="E115" i="24"/>
  <c r="F115" i="24"/>
  <c r="G115" i="24"/>
  <c r="F111" i="24"/>
  <c r="D111" i="24"/>
  <c r="H111" i="24"/>
  <c r="C111" i="24"/>
  <c r="E111" i="24"/>
  <c r="G111" i="24"/>
  <c r="G104" i="24"/>
  <c r="K104" i="24"/>
  <c r="O104" i="24"/>
  <c r="D104" i="24"/>
  <c r="H104" i="24"/>
  <c r="L104" i="24"/>
  <c r="E104" i="24"/>
  <c r="I104" i="24"/>
  <c r="M104" i="24"/>
  <c r="F104" i="24"/>
  <c r="J104" i="24"/>
  <c r="N104" i="24"/>
  <c r="I93" i="24"/>
  <c r="M93" i="24"/>
  <c r="Q93" i="24"/>
  <c r="J93" i="24"/>
  <c r="N93" i="24"/>
  <c r="R93" i="24"/>
  <c r="K93" i="24"/>
  <c r="O93" i="24"/>
  <c r="S93" i="24"/>
  <c r="H93" i="24"/>
  <c r="L93" i="24"/>
  <c r="P93" i="24"/>
  <c r="I89" i="24"/>
  <c r="M89" i="24"/>
  <c r="Q89" i="24"/>
  <c r="J89" i="24"/>
  <c r="N89" i="24"/>
  <c r="R89" i="24"/>
  <c r="K89" i="24"/>
  <c r="O89" i="24"/>
  <c r="S89" i="24"/>
  <c r="H89" i="24"/>
  <c r="L89" i="24"/>
  <c r="P89" i="24"/>
  <c r="I85" i="24"/>
  <c r="M85" i="24"/>
  <c r="Q85" i="24"/>
  <c r="J85" i="24"/>
  <c r="N85" i="24"/>
  <c r="R85" i="24"/>
  <c r="K85" i="24"/>
  <c r="O85" i="24"/>
  <c r="S85" i="24"/>
  <c r="H85" i="24"/>
  <c r="L85" i="24"/>
  <c r="P85" i="24"/>
  <c r="I81" i="24"/>
  <c r="M81" i="24"/>
  <c r="Q81" i="24"/>
  <c r="J81" i="24"/>
  <c r="N81" i="24"/>
  <c r="R81" i="24"/>
  <c r="K81" i="24"/>
  <c r="O81" i="24"/>
  <c r="S81" i="24"/>
  <c r="H81" i="24"/>
  <c r="L81" i="24"/>
  <c r="P81" i="24"/>
  <c r="I77" i="24"/>
  <c r="M77" i="24"/>
  <c r="Q77" i="24"/>
  <c r="J77" i="24"/>
  <c r="N77" i="24"/>
  <c r="R77" i="24"/>
  <c r="K77" i="24"/>
  <c r="O77" i="24"/>
  <c r="S77" i="24"/>
  <c r="H77" i="24"/>
  <c r="L77" i="24"/>
  <c r="P77" i="24"/>
  <c r="G70" i="24"/>
  <c r="K70" i="24"/>
  <c r="O70" i="24"/>
  <c r="D70" i="24"/>
  <c r="H70" i="24"/>
  <c r="L70" i="24"/>
  <c r="I70" i="24"/>
  <c r="J70" i="24"/>
  <c r="E70" i="24"/>
  <c r="M70" i="24"/>
  <c r="G66" i="24"/>
  <c r="K66" i="24"/>
  <c r="O66" i="24"/>
  <c r="D66" i="24"/>
  <c r="H66" i="24"/>
  <c r="L66" i="24"/>
  <c r="E66" i="24"/>
  <c r="I66" i="24"/>
  <c r="M66" i="24"/>
  <c r="J66" i="24"/>
  <c r="N66" i="24"/>
  <c r="M59" i="24"/>
  <c r="E59" i="24"/>
  <c r="L59" i="24"/>
  <c r="K59" i="24"/>
  <c r="J59" i="24"/>
  <c r="O59" i="24"/>
  <c r="I59" i="24"/>
  <c r="P22" i="24"/>
  <c r="T22" i="24"/>
  <c r="M22" i="24"/>
  <c r="Q22" i="24"/>
  <c r="U22" i="24"/>
  <c r="P18" i="24"/>
  <c r="T18" i="24"/>
  <c r="X18" i="24"/>
  <c r="M18" i="24"/>
  <c r="Q18" i="24"/>
  <c r="U18" i="24"/>
  <c r="P14" i="24"/>
  <c r="T14" i="24"/>
  <c r="X14" i="24"/>
  <c r="M14" i="24"/>
  <c r="Q14" i="24"/>
  <c r="U14" i="24"/>
  <c r="N14" i="24"/>
  <c r="R14" i="24"/>
  <c r="V14" i="24"/>
  <c r="P10" i="24"/>
  <c r="T10" i="24"/>
  <c r="X10" i="24"/>
  <c r="M10" i="24"/>
  <c r="Q10" i="24"/>
  <c r="U10" i="24"/>
  <c r="N10" i="24"/>
  <c r="R10" i="24"/>
  <c r="V10" i="24"/>
  <c r="P6" i="24"/>
  <c r="T6" i="24"/>
  <c r="X6" i="24"/>
  <c r="M6" i="24"/>
  <c r="Q6" i="24"/>
  <c r="U6" i="24"/>
  <c r="N6" i="24"/>
  <c r="R6" i="24"/>
  <c r="V6" i="24"/>
  <c r="S22" i="24"/>
  <c r="W21" i="24"/>
  <c r="S20" i="24"/>
  <c r="W19" i="24"/>
  <c r="O19" i="24"/>
  <c r="S18" i="24"/>
  <c r="W16" i="24"/>
  <c r="S15" i="24"/>
  <c r="O14" i="24"/>
  <c r="W12" i="24"/>
  <c r="S11" i="24"/>
  <c r="O10" i="24"/>
  <c r="W8" i="24"/>
  <c r="S7" i="24"/>
  <c r="O6" i="24"/>
  <c r="W4" i="24"/>
  <c r="G59" i="24"/>
  <c r="N70" i="24"/>
  <c r="F68" i="24"/>
  <c r="E120" i="24"/>
  <c r="K75" i="24"/>
  <c r="J106" i="24"/>
  <c r="F136" i="24"/>
  <c r="C136" i="24"/>
  <c r="G136" i="24"/>
  <c r="D136" i="24"/>
  <c r="H136" i="24"/>
  <c r="E136" i="24"/>
  <c r="D125" i="24"/>
  <c r="H125" i="24"/>
  <c r="E125" i="24"/>
  <c r="F125" i="24"/>
  <c r="C125" i="24"/>
  <c r="D113" i="24"/>
  <c r="H113" i="24"/>
  <c r="E113" i="24"/>
  <c r="F113" i="24"/>
  <c r="C113" i="24"/>
  <c r="G113" i="24"/>
  <c r="D137" i="24"/>
  <c r="H137" i="24"/>
  <c r="E137" i="24"/>
  <c r="F137" i="24"/>
  <c r="C137" i="24"/>
  <c r="G137" i="24"/>
  <c r="F130" i="24"/>
  <c r="C130" i="24"/>
  <c r="G130" i="24"/>
  <c r="D130" i="24"/>
  <c r="H130" i="24"/>
  <c r="E130" i="24"/>
  <c r="F126" i="24"/>
  <c r="C126" i="24"/>
  <c r="G126" i="24"/>
  <c r="D126" i="24"/>
  <c r="H126" i="24"/>
  <c r="E126" i="24"/>
  <c r="F122" i="24"/>
  <c r="C122" i="24"/>
  <c r="G122" i="24"/>
  <c r="D122" i="24"/>
  <c r="H122" i="24"/>
  <c r="E122" i="24"/>
  <c r="F118" i="24"/>
  <c r="C118" i="24"/>
  <c r="G118" i="24"/>
  <c r="D118" i="24"/>
  <c r="H118" i="24"/>
  <c r="E118" i="24"/>
  <c r="F114" i="24"/>
  <c r="C114" i="24"/>
  <c r="G114" i="24"/>
  <c r="D114" i="24"/>
  <c r="H114" i="24"/>
  <c r="E114" i="24"/>
  <c r="G110" i="24"/>
  <c r="C110" i="24"/>
  <c r="F110" i="24"/>
  <c r="E110" i="24"/>
  <c r="D110" i="24"/>
  <c r="P59" i="24"/>
  <c r="G103" i="24"/>
  <c r="K103" i="24"/>
  <c r="O103" i="24"/>
  <c r="D103" i="24"/>
  <c r="H103" i="24"/>
  <c r="L103" i="24"/>
  <c r="E103" i="24"/>
  <c r="I103" i="24"/>
  <c r="M103" i="24"/>
  <c r="F103" i="24"/>
  <c r="J103" i="24"/>
  <c r="N103" i="24"/>
  <c r="I92" i="24"/>
  <c r="M92" i="24"/>
  <c r="Q92" i="24"/>
  <c r="J92" i="24"/>
  <c r="N92" i="24"/>
  <c r="R92" i="24"/>
  <c r="K92" i="24"/>
  <c r="O92" i="24"/>
  <c r="S92" i="24"/>
  <c r="H92" i="24"/>
  <c r="L92" i="24"/>
  <c r="P92" i="24"/>
  <c r="I88" i="24"/>
  <c r="M88" i="24"/>
  <c r="Q88" i="24"/>
  <c r="J88" i="24"/>
  <c r="N88" i="24"/>
  <c r="R88" i="24"/>
  <c r="K88" i="24"/>
  <c r="O88" i="24"/>
  <c r="S88" i="24"/>
  <c r="H88" i="24"/>
  <c r="L88" i="24"/>
  <c r="P88" i="24"/>
  <c r="I84" i="24"/>
  <c r="M84" i="24"/>
  <c r="Q84" i="24"/>
  <c r="J84" i="24"/>
  <c r="N84" i="24"/>
  <c r="R84" i="24"/>
  <c r="K84" i="24"/>
  <c r="O84" i="24"/>
  <c r="S84" i="24"/>
  <c r="H84" i="24"/>
  <c r="L84" i="24"/>
  <c r="I80" i="24"/>
  <c r="M80" i="24"/>
  <c r="Q80" i="24"/>
  <c r="J80" i="24"/>
  <c r="N80" i="24"/>
  <c r="R80" i="24"/>
  <c r="K80" i="24"/>
  <c r="O80" i="24"/>
  <c r="S80" i="24"/>
  <c r="H80" i="24"/>
  <c r="L80" i="24"/>
  <c r="P80" i="24"/>
  <c r="I76" i="24"/>
  <c r="M76" i="24"/>
  <c r="Q76" i="24"/>
  <c r="J76" i="24"/>
  <c r="N76" i="24"/>
  <c r="R76" i="24"/>
  <c r="K76" i="24"/>
  <c r="O76" i="24"/>
  <c r="S76" i="24"/>
  <c r="H76" i="24"/>
  <c r="L76" i="24"/>
  <c r="P76" i="24"/>
  <c r="G69" i="24"/>
  <c r="K69" i="24"/>
  <c r="O69" i="24"/>
  <c r="D69" i="24"/>
  <c r="H69" i="24"/>
  <c r="L69" i="24"/>
  <c r="E69" i="24"/>
  <c r="M69" i="24"/>
  <c r="F69" i="24"/>
  <c r="N69" i="24"/>
  <c r="I69" i="24"/>
  <c r="G65" i="24"/>
  <c r="K65" i="24"/>
  <c r="O65" i="24"/>
  <c r="D65" i="24"/>
  <c r="H65" i="24"/>
  <c r="L65" i="24"/>
  <c r="E65" i="24"/>
  <c r="I65" i="24"/>
  <c r="M65" i="24"/>
  <c r="F65" i="24"/>
  <c r="J65" i="24"/>
  <c r="N65" i="24"/>
  <c r="S55" i="24"/>
  <c r="P21" i="24"/>
  <c r="T21" i="24"/>
  <c r="X21" i="24"/>
  <c r="M21" i="24"/>
  <c r="Q21" i="24"/>
  <c r="U21" i="24"/>
  <c r="P17" i="24"/>
  <c r="T17" i="24"/>
  <c r="X17" i="24"/>
  <c r="M17" i="24"/>
  <c r="Q17" i="24"/>
  <c r="U17" i="24"/>
  <c r="N17" i="24"/>
  <c r="R17" i="24"/>
  <c r="P13" i="24"/>
  <c r="T13" i="24"/>
  <c r="X13" i="24"/>
  <c r="M13" i="24"/>
  <c r="Q13" i="24"/>
  <c r="U13" i="24"/>
  <c r="N13" i="24"/>
  <c r="R13" i="24"/>
  <c r="V13" i="24"/>
  <c r="P9" i="24"/>
  <c r="T9" i="24"/>
  <c r="X9" i="24"/>
  <c r="M9" i="24"/>
  <c r="Q9" i="24"/>
  <c r="U9" i="24"/>
  <c r="N9" i="24"/>
  <c r="R9" i="24"/>
  <c r="V9" i="24"/>
  <c r="P5" i="24"/>
  <c r="T5" i="24"/>
  <c r="X5" i="24"/>
  <c r="M5" i="24"/>
  <c r="Q5" i="24"/>
  <c r="U5" i="24"/>
  <c r="N5" i="24"/>
  <c r="R5" i="24"/>
  <c r="V5" i="24"/>
  <c r="X22" i="24"/>
  <c r="R22" i="24"/>
  <c r="V21" i="24"/>
  <c r="N21" i="24"/>
  <c r="R20" i="24"/>
  <c r="V19" i="24"/>
  <c r="N19" i="24"/>
  <c r="R18" i="24"/>
  <c r="V17" i="24"/>
  <c r="S16" i="24"/>
  <c r="O15" i="24"/>
  <c r="W13" i="24"/>
  <c r="S12" i="24"/>
  <c r="O11" i="24"/>
  <c r="W9" i="24"/>
  <c r="S8" i="24"/>
  <c r="O7" i="24"/>
  <c r="W5" i="24"/>
  <c r="S4" i="24"/>
  <c r="F63" i="24"/>
  <c r="F70" i="24"/>
  <c r="J67" i="24"/>
  <c r="E128" i="24"/>
  <c r="G117" i="24"/>
  <c r="H90" i="24"/>
  <c r="M26" i="24"/>
  <c r="L27" i="24"/>
  <c r="I27" i="24"/>
  <c r="D27" i="24"/>
  <c r="K27" i="24"/>
  <c r="G27" i="24"/>
  <c r="C146" i="24" s="1"/>
  <c r="C27" i="24"/>
  <c r="H27" i="24"/>
  <c r="K26" i="24"/>
  <c r="C148" i="24" s="1"/>
  <c r="H26" i="24"/>
  <c r="N26" i="24"/>
  <c r="I26" i="24"/>
  <c r="E27" i="24"/>
  <c r="M27" i="24"/>
  <c r="C26" i="24"/>
  <c r="E26" i="24"/>
  <c r="J26" i="24"/>
  <c r="H147" i="24" s="1"/>
  <c r="F27" i="24"/>
  <c r="N27" i="24"/>
  <c r="U3" i="24"/>
  <c r="V3" i="24"/>
  <c r="P3" i="24"/>
  <c r="S3" i="24"/>
  <c r="X3" i="24"/>
  <c r="W3" i="24"/>
  <c r="O3" i="24"/>
  <c r="R3" i="24"/>
  <c r="M3" i="24"/>
  <c r="N3" i="24"/>
  <c r="Q3" i="24"/>
  <c r="H98" i="24"/>
  <c r="N59" i="24"/>
  <c r="F59" i="24"/>
  <c r="H59" i="24"/>
  <c r="L55" i="24"/>
  <c r="T55" i="24"/>
  <c r="O55" i="24"/>
  <c r="Q55" i="24"/>
  <c r="I55" i="24"/>
  <c r="P55" i="24"/>
  <c r="K55" i="24"/>
  <c r="J55" i="24"/>
  <c r="R55" i="24"/>
  <c r="M55" i="24"/>
  <c r="N55" i="24"/>
  <c r="R98" i="24"/>
  <c r="I144" i="24" l="1"/>
  <c r="H6" i="30" s="1"/>
  <c r="H144" i="24"/>
  <c r="C9" i="7"/>
  <c r="D8" i="7"/>
  <c r="H148" i="24"/>
  <c r="F10" i="30" s="1"/>
  <c r="D145" i="24"/>
  <c r="G7" i="30" s="1"/>
  <c r="D144" i="24"/>
  <c r="G6" i="30" s="1"/>
  <c r="I146" i="24"/>
  <c r="H8" i="30" s="1"/>
  <c r="D9" i="7"/>
  <c r="F6" i="30"/>
  <c r="C8" i="7"/>
  <c r="D147" i="24"/>
  <c r="G9" i="30" s="1"/>
  <c r="I145" i="24"/>
  <c r="H7" i="30" s="1"/>
  <c r="D148" i="24"/>
  <c r="G10" i="30" s="1"/>
  <c r="C144" i="24"/>
  <c r="E6" i="30" s="1"/>
  <c r="F9" i="30"/>
  <c r="H146" i="24"/>
  <c r="F8" i="30" s="1"/>
  <c r="H145" i="24"/>
  <c r="F7" i="30" s="1"/>
  <c r="I147" i="24"/>
  <c r="H9" i="30" s="1"/>
  <c r="E8" i="30"/>
  <c r="C145" i="24"/>
  <c r="E7" i="30" s="1"/>
  <c r="E10" i="30"/>
  <c r="C147" i="24"/>
  <c r="E9" i="30" s="1"/>
  <c r="D146" i="24"/>
  <c r="G8" i="30" s="1"/>
  <c r="I148" i="24"/>
  <c r="H10" i="30" s="1"/>
  <c r="G147" i="24"/>
  <c r="D9" i="30" s="1"/>
  <c r="N98" i="24"/>
  <c r="E147" i="24" s="1"/>
  <c r="I9" i="30" s="1"/>
  <c r="J98" i="24"/>
  <c r="E145" i="24" s="1"/>
  <c r="I7" i="30" s="1"/>
  <c r="L98" i="24"/>
  <c r="E146" i="24" s="1"/>
  <c r="I8" i="30" s="1"/>
  <c r="P98" i="24"/>
  <c r="E148" i="24" s="1"/>
  <c r="I10" i="30" s="1"/>
  <c r="F145" i="24"/>
  <c r="K7" i="30" s="1"/>
  <c r="F146" i="24"/>
  <c r="K8" i="30" s="1"/>
  <c r="F147" i="24"/>
  <c r="K9" i="30" s="1"/>
  <c r="F144" i="24"/>
  <c r="K6" i="30" s="1"/>
  <c r="C11" i="7"/>
  <c r="J147" i="24"/>
  <c r="J9" i="30" s="1"/>
  <c r="F148" i="24"/>
  <c r="K10" i="30" s="1"/>
  <c r="E144" i="24"/>
  <c r="I6" i="30" s="1"/>
  <c r="C10" i="7"/>
  <c r="J146" i="24"/>
  <c r="J8" i="30" s="1"/>
  <c r="J148" i="24"/>
  <c r="J10" i="30" s="1"/>
  <c r="J145" i="24"/>
  <c r="J7" i="30" s="1"/>
  <c r="J144" i="24"/>
  <c r="J6" i="30" s="1"/>
  <c r="G146" i="24"/>
  <c r="D8" i="30" s="1"/>
  <c r="B144" i="24"/>
  <c r="G145" i="24"/>
  <c r="D7" i="30" s="1"/>
  <c r="D7" i="7"/>
  <c r="B147" i="24"/>
  <c r="G144" i="24"/>
  <c r="D6" i="30" s="1"/>
  <c r="B145" i="24"/>
  <c r="C7" i="30" s="1"/>
  <c r="B146" i="24"/>
  <c r="C8" i="30" s="1"/>
  <c r="B148" i="24"/>
  <c r="D10" i="7"/>
  <c r="C7" i="7"/>
  <c r="G148" i="24"/>
  <c r="D10" i="30" s="1"/>
  <c r="C6" i="30" l="1"/>
  <c r="M6" i="30" s="1"/>
  <c r="A144" i="24"/>
  <c r="N9" i="30"/>
  <c r="A147" i="24"/>
  <c r="N10" i="30"/>
  <c r="N8" i="30"/>
  <c r="C12" i="7"/>
  <c r="M8" i="30"/>
  <c r="N7" i="30"/>
  <c r="N6" i="30"/>
  <c r="A145" i="24"/>
  <c r="M7" i="30"/>
  <c r="C9" i="30"/>
  <c r="M9" i="30" s="1"/>
  <c r="D12" i="7"/>
  <c r="A146" i="24"/>
  <c r="C10" i="30"/>
  <c r="M10" i="30" s="1"/>
  <c r="A148" i="24"/>
  <c r="O9" i="30" l="1"/>
  <c r="O10" i="30"/>
  <c r="O7" i="30"/>
  <c r="O8" i="30"/>
  <c r="C3" i="7"/>
  <c r="O6"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38" authorId="0" shapeId="0" xr:uid="{00000000-0006-0000-0100-000001000000}">
      <text>
        <r>
          <rPr>
            <b/>
            <sz val="8"/>
            <color indexed="8"/>
            <rFont val="Tahoma"/>
            <family val="2"/>
          </rPr>
          <t>Informazioni relative al referente responsable della singola sede (qualora esistente)</t>
        </r>
      </text>
    </comment>
  </commentList>
</comments>
</file>

<file path=xl/sharedStrings.xml><?xml version="1.0" encoding="utf-8"?>
<sst xmlns="http://schemas.openxmlformats.org/spreadsheetml/2006/main" count="1543" uniqueCount="592">
  <si>
    <t>Dati generali-anagrafici</t>
  </si>
  <si>
    <t>L'indirizzo delle singole sedi va inserito solamente in questo foglio. La referenza con gli altri fogli è garantita attraverso l'utilizzo del codice univoco.
Nella tabella di sinistra in corrispondenza del campo "Referente contrattuale dell'Amministrazione"; inserire le informazioni relative al referente responsabile dei rapporti contrattuali con CTRP/Fornitore.
Nella tabella di destra, in corrispondenza dei campi "Referente"; inserire le informazioni relative al referente responsable della singola sede (qualora esistente).</t>
  </si>
  <si>
    <t>INFORMAZIONI GENERALI - ANAGRAFICHE per AMMINISTRAZIONE</t>
  </si>
  <si>
    <t>Amministrazione</t>
  </si>
  <si>
    <t>Referente Contrattuale dell'Amministrazione</t>
  </si>
  <si>
    <t>Nome</t>
  </si>
  <si>
    <t>E-Mail</t>
  </si>
  <si>
    <t>Telefono</t>
  </si>
  <si>
    <t>Mobile</t>
  </si>
  <si>
    <t>FAX</t>
  </si>
  <si>
    <t>NOTE</t>
  </si>
  <si>
    <t>INFORMAZIONI GENERALI - ANAGRAFICHE di DETTAGLIO per SINGOLA SEDE</t>
  </si>
  <si>
    <t>Sede</t>
  </si>
  <si>
    <t>Referente</t>
  </si>
  <si>
    <t>Note</t>
  </si>
  <si>
    <t>Codice</t>
  </si>
  <si>
    <t>Indirizzo</t>
  </si>
  <si>
    <t>Comune</t>
  </si>
  <si>
    <t>Provincia</t>
  </si>
  <si>
    <t>C.A.P.</t>
  </si>
  <si>
    <t>E-mail</t>
  </si>
  <si>
    <t>Durata del Contratto Esecutivo (mesi)</t>
  </si>
  <si>
    <t>Finestra di erogazione estesa</t>
  </si>
  <si>
    <t>SEDE</t>
  </si>
  <si>
    <t>COSTO TOTALE DEL CONTRATTO</t>
  </si>
  <si>
    <t>Una Tantum
(Iva esclusa)</t>
  </si>
  <si>
    <t>TOTALE</t>
  </si>
  <si>
    <t>10 Mbps</t>
  </si>
  <si>
    <t>Segreteria telefonica</t>
  </si>
  <si>
    <t>STDE-A1</t>
  </si>
  <si>
    <t>64 Kbps</t>
  </si>
  <si>
    <t>STDE-A2</t>
  </si>
  <si>
    <t>STDE-A3</t>
  </si>
  <si>
    <t>128 Kbps</t>
  </si>
  <si>
    <t>STDE-A4</t>
  </si>
  <si>
    <t>STDE-A5</t>
  </si>
  <si>
    <t>256 Kbps</t>
  </si>
  <si>
    <t>STDE-A6</t>
  </si>
  <si>
    <t>STDE-A7</t>
  </si>
  <si>
    <t>512 Kbps</t>
  </si>
  <si>
    <t>STDE-A8</t>
  </si>
  <si>
    <t>STDE-A9</t>
  </si>
  <si>
    <t>STDE-A10</t>
  </si>
  <si>
    <t>1024 Kbps</t>
  </si>
  <si>
    <t>STDE-S1</t>
  </si>
  <si>
    <t>STDE-S2</t>
  </si>
  <si>
    <t>384 Kbps</t>
  </si>
  <si>
    <t>STDE-S3</t>
  </si>
  <si>
    <t>STDE-S4</t>
  </si>
  <si>
    <t>STDE-S5</t>
  </si>
  <si>
    <t>2048 Kbps</t>
  </si>
  <si>
    <t>STDE-S6</t>
  </si>
  <si>
    <t>4096 Kbps</t>
  </si>
  <si>
    <t>STDO-1</t>
  </si>
  <si>
    <t>STDO-2</t>
  </si>
  <si>
    <t>20 Mbps</t>
  </si>
  <si>
    <t>STDO-3</t>
  </si>
  <si>
    <t>40 Mbps</t>
  </si>
  <si>
    <t>STDO-4</t>
  </si>
  <si>
    <t>STDO-5</t>
  </si>
  <si>
    <t>STDO-6</t>
  </si>
  <si>
    <t>STDO-7</t>
  </si>
  <si>
    <t>STDO-8</t>
  </si>
  <si>
    <t>STDO-9</t>
  </si>
  <si>
    <t>STDO-10</t>
  </si>
  <si>
    <t>STDO-11</t>
  </si>
  <si>
    <t>STDS-1</t>
  </si>
  <si>
    <t>STDS-2</t>
  </si>
  <si>
    <t>STDS-3</t>
  </si>
  <si>
    <t>STDH-1</t>
  </si>
  <si>
    <t>STDH-2</t>
  </si>
  <si>
    <t>STDH-3</t>
  </si>
  <si>
    <t>STDH-4</t>
  </si>
  <si>
    <t>STDH-5</t>
  </si>
  <si>
    <t>STDH-6</t>
  </si>
  <si>
    <t>STDH-7</t>
  </si>
  <si>
    <t>Multiambito</t>
  </si>
  <si>
    <t>Affidabilità Elevata</t>
  </si>
  <si>
    <t>Servizio di Backup</t>
  </si>
  <si>
    <t>ISDN</t>
  </si>
  <si>
    <t>Radiomobile</t>
  </si>
  <si>
    <t>STBS-1</t>
  </si>
  <si>
    <t>STBS-2</t>
  </si>
  <si>
    <t>Si</t>
  </si>
  <si>
    <t>No</t>
  </si>
  <si>
    <t>CdS SBRI 
[numero blocchi da 64 K]</t>
  </si>
  <si>
    <t>Real Time</t>
  </si>
  <si>
    <t>Mission Critical</t>
  </si>
  <si>
    <t>Streaming</t>
  </si>
  <si>
    <t>Multimedia</t>
  </si>
  <si>
    <t>Multicast</t>
  </si>
  <si>
    <t>Blocchi BGA</t>
  </si>
  <si>
    <t>Totale</t>
  </si>
  <si>
    <t>Cod.</t>
  </si>
  <si>
    <t>OPZIONI</t>
  </si>
  <si>
    <t>PROFILO</t>
  </si>
  <si>
    <t>CONTROLLO ERRORI</t>
  </si>
  <si>
    <t>SPUN-1</t>
  </si>
  <si>
    <t>SPUN-2</t>
  </si>
  <si>
    <t>SPUN-3</t>
  </si>
  <si>
    <t>SPUN-4</t>
  </si>
  <si>
    <t>SPUN-5</t>
  </si>
  <si>
    <t>SPUN-6</t>
  </si>
  <si>
    <t>Application Filtering &amp; Monitoring</t>
  </si>
  <si>
    <t>Accesso remoto sicuro (VPN Client-to-site IPsec/SSL)</t>
  </si>
  <si>
    <t>Antivirus / Antispyware &amp; Content Filtering</t>
  </si>
  <si>
    <t>CEIP-1</t>
  </si>
  <si>
    <t>CEIP-2</t>
  </si>
  <si>
    <t>CEIP-3</t>
  </si>
  <si>
    <t>CEIP-4</t>
  </si>
  <si>
    <t>Breakout</t>
  </si>
  <si>
    <t>N°</t>
  </si>
  <si>
    <t>GWIP-1</t>
  </si>
  <si>
    <t>GWIP-2</t>
  </si>
  <si>
    <t>GWIP-3</t>
  </si>
  <si>
    <t>GWIP-4</t>
  </si>
  <si>
    <t>GWTD-1</t>
  </si>
  <si>
    <t>GWTD-2</t>
  </si>
  <si>
    <t>GWTD-3</t>
  </si>
  <si>
    <t>GWTD-4</t>
  </si>
  <si>
    <t>RESI-1</t>
  </si>
  <si>
    <t>RESI-2</t>
  </si>
  <si>
    <t>RESI-3</t>
  </si>
  <si>
    <t>RESI-4</t>
  </si>
  <si>
    <t>ENIP-1</t>
  </si>
  <si>
    <t>ENIP-2</t>
  </si>
  <si>
    <t>ENIP-3</t>
  </si>
  <si>
    <t>ENIP-4</t>
  </si>
  <si>
    <t>ENIP-5</t>
  </si>
  <si>
    <t>ENIP-6</t>
  </si>
  <si>
    <t>ENIP-7</t>
  </si>
  <si>
    <t>ENIP-8</t>
  </si>
  <si>
    <t>CEIP</t>
  </si>
  <si>
    <t>GATEWAY</t>
  </si>
  <si>
    <t>RESI</t>
  </si>
  <si>
    <t>ENIP</t>
  </si>
  <si>
    <t>OPZIONE</t>
  </si>
  <si>
    <t>OPZIONE
Finestra di erogazione estesa</t>
  </si>
  <si>
    <t>DC FSR</t>
  </si>
  <si>
    <t>SERVIZI DI GESTIONE DELL’INFRASTRUTTURA DI TELEPRESENZA (ITEP)</t>
  </si>
  <si>
    <t>SERVIZI DI GESTIONE DEGLI ENDPOINT DI TELEPRESENZA (ETEP)</t>
  </si>
  <si>
    <t>ITEP-1HD</t>
  </si>
  <si>
    <t>ITEP-1SD</t>
  </si>
  <si>
    <t>ETEP-1</t>
  </si>
  <si>
    <t>ETEP-2</t>
  </si>
  <si>
    <t>ETEP-3</t>
  </si>
  <si>
    <t>ETEP-4</t>
  </si>
  <si>
    <t>ETEP-5</t>
  </si>
  <si>
    <t>ITEP-2 (Managed)</t>
  </si>
  <si>
    <t>Registrazione delle sessioni</t>
  </si>
  <si>
    <t>N° postazioni per 30 min di conferenza*</t>
  </si>
  <si>
    <t>* Da valorizzare solo per profili ITEP-1</t>
  </si>
  <si>
    <t>N° Endpoint</t>
  </si>
  <si>
    <t>N° blocchi da 30 minuti di memorizzazione delle sessioni di video conferenza*</t>
  </si>
  <si>
    <t>SSUS-1</t>
  </si>
  <si>
    <t>STRA-1 (Servizi di supporto al Trasporto) - Team Leader</t>
  </si>
  <si>
    <t>SSUS-2</t>
  </si>
  <si>
    <t>STRA-1 (Servizi di supporto al Trasporto) - Specialista Senior</t>
  </si>
  <si>
    <t>SSUS-3</t>
  </si>
  <si>
    <t>STRA-1 (Servizi di supporto al Trasporto) - Specialista</t>
  </si>
  <si>
    <t>SSUS-4</t>
  </si>
  <si>
    <t>STRA-2 (Servizi di supporto al Trasporto) - Team Leader</t>
  </si>
  <si>
    <t>SSUS-5</t>
  </si>
  <si>
    <t>STRA-2 (Servizi di supporto al Trasporto) - Specialista Senior</t>
  </si>
  <si>
    <t>SSUS-6</t>
  </si>
  <si>
    <t>STRA-2 (Servizi di supporto al Trasporto) - Specialista</t>
  </si>
  <si>
    <t>SSUS-7</t>
  </si>
  <si>
    <t>SSIC-1 (Servizi di supporto alla Sicurezza) - Team Leader</t>
  </si>
  <si>
    <t>SSUS-8</t>
  </si>
  <si>
    <t>SSIC-1 (Servizi di supporto alla Sicurezza) - Specialista Senior</t>
  </si>
  <si>
    <t>SSUS-9</t>
  </si>
  <si>
    <t>SSIC-1 (Servizi di supporto alla Sicurezza) - Specialista</t>
  </si>
  <si>
    <t>SSUS-10</t>
  </si>
  <si>
    <t>SSIC-2 (Servizi di supporto alla Sicurezza) - Team Leader</t>
  </si>
  <si>
    <t>SSUS-11</t>
  </si>
  <si>
    <t>SSIC-2 (Servizi di supporto alla Sicurezza) - Specialista Senior</t>
  </si>
  <si>
    <t>SSUS-12</t>
  </si>
  <si>
    <t>SSIC-2 (Servizi di supporto alla Sicurezza) - Specialista</t>
  </si>
  <si>
    <t>SSUS-13</t>
  </si>
  <si>
    <t>SSIC-3 (Servizi di supporto alla Sicurezza) - Team Leader</t>
  </si>
  <si>
    <t>SSUS-14</t>
  </si>
  <si>
    <t>SSIC-3 (Servizi di supporto alla Sicurezza) - Specialista Senior</t>
  </si>
  <si>
    <t>SSUS-15</t>
  </si>
  <si>
    <t>SSIC-3 (Servizi di supporto alla Sicurezza) - Specialista</t>
  </si>
  <si>
    <t>SSUS-16</t>
  </si>
  <si>
    <t>SSIC-4 (Servizi di supporto alla Sicurezza) - Team Leader</t>
  </si>
  <si>
    <t>SSUS-17</t>
  </si>
  <si>
    <t>SSIC-4 (Servizi di supporto alla Sicurezza) - Specialista Senior</t>
  </si>
  <si>
    <t>SSUS-18</t>
  </si>
  <si>
    <t>SSIC-4 (Servizi di supporto alla Sicurezza) - Specialista</t>
  </si>
  <si>
    <t>SSUS-19</t>
  </si>
  <si>
    <t>SSCE-1 (Servizi di supporto alla Comunicazione Evoluta) - Team Leader</t>
  </si>
  <si>
    <t>SSUS-20</t>
  </si>
  <si>
    <t>SSCE-1 (Servizi di supporto alla Comunicazione Evoluta) - Specialista Senior</t>
  </si>
  <si>
    <t>SSUS-21</t>
  </si>
  <si>
    <t>SSCE-1 (Servizi di supporto alla Comunicazione Evoluta) - Specialista</t>
  </si>
  <si>
    <t>FORM-1</t>
  </si>
  <si>
    <t>FONS-1 (Formazione On Site)</t>
  </si>
  <si>
    <t>FORM-2</t>
  </si>
  <si>
    <t>FONS-2 (Formazione On Site)</t>
  </si>
  <si>
    <t>FORM-3</t>
  </si>
  <si>
    <t>FONS-3 (Formazione On Site)</t>
  </si>
  <si>
    <t>FORM-4</t>
  </si>
  <si>
    <t>FREM-1 (Formazione da Remoto)</t>
  </si>
  <si>
    <t>FORM-5</t>
  </si>
  <si>
    <t>FREM-2 (Formazione da Remoto)</t>
  </si>
  <si>
    <t>SERVIZI DI SUPPORTO SPECIALISTICO</t>
  </si>
  <si>
    <t>SERVIZI DI FORMAZIONE</t>
  </si>
  <si>
    <t>N° GIORNI/UOMO</t>
  </si>
  <si>
    <t>DESCRIZIONE</t>
  </si>
  <si>
    <t>N° GIORNI</t>
  </si>
  <si>
    <t>Servizi di trasporto</t>
  </si>
  <si>
    <t>Cod. Sede</t>
  </si>
  <si>
    <t>Profilo</t>
  </si>
  <si>
    <t>Backup</t>
  </si>
  <si>
    <t>Servizi di posta elettronica</t>
  </si>
  <si>
    <t>Servizi di sicurezza</t>
  </si>
  <si>
    <t>Servizi di comunicazione evoluta Voip: Ceip</t>
  </si>
  <si>
    <t>Servizi di comunicazione evoluta Voip: Gateway</t>
  </si>
  <si>
    <t>Servizi di comunicazione evoluta Voip: ENIP</t>
  </si>
  <si>
    <t>Servizi di comunicazione evoluta Voip: RESI</t>
  </si>
  <si>
    <t>N</t>
  </si>
  <si>
    <t>N blocchi memorizzazione</t>
  </si>
  <si>
    <t>Servizi di comunicazione evoluta Telepresenza: ITEP</t>
  </si>
  <si>
    <t>Servizi di comunicazione evoluta Telepresenza: ETEP</t>
  </si>
  <si>
    <t>Servizi di supporto specialistico</t>
  </si>
  <si>
    <t>Servizi di formazione</t>
  </si>
  <si>
    <t>Descrizione</t>
  </si>
  <si>
    <t>Servizio di Trasporto Dati su portante elettrica  con BNA 640/128 Kbps e  BGA 64 Kbps</t>
  </si>
  <si>
    <t>Servizio di Trasporto Dati su portante elettrica  con BNA: 1024/128 Kbps;  BGA: 64 Kbps</t>
  </si>
  <si>
    <t>Servizio di Trasporto Dati su portante elettrica  con BNA: 1024/256 Kbps;  BGA: 128 Kbps</t>
  </si>
  <si>
    <t>Servizio di Trasporto Dati su portante elettrica  con BNA: 2048/256 Kbps;  BGA: 128 Kbps</t>
  </si>
  <si>
    <t>Servizio di Trasporto Dati su portante elettrica  con BNA: 2048/512 Kbps;  BGA: 256 Kbps</t>
  </si>
  <si>
    <t>Servizio di Trasporto Dati su portante elettrica  con BNA: 4096/512 Kbps;  BGA: 256 Kbps</t>
  </si>
  <si>
    <t>Servizio di Trasporto Dati su portante elettrica  con BNA: 10240/1024 Kbps;  BGA: 512 Kbps</t>
  </si>
  <si>
    <t>Servizio di Trasporto Dati su portante elettrica  con BNA: 20480/1024 Kbps;  BGA: 512 Kbps</t>
  </si>
  <si>
    <t>Servizio di Trasporto Dati su portante elettrica  con BNA: 30720/3072 Kbps;  BGA: 512 Kbps</t>
  </si>
  <si>
    <t>Servizio di Trasporto Dati su portante elettrica  con BNA: 30720/3072 Kbps;  BGA: 1024 Kbps</t>
  </si>
  <si>
    <t>Servizio di Trasporto Dati su portante elettrica  con BNA: 2048/2048 Kbps;  BGA: 256 Kbps</t>
  </si>
  <si>
    <t>Servizio di Trasporto Dati su portante elettrica  con BNA: 2048/2048 Kbps;  BGA: 384 Kbps</t>
  </si>
  <si>
    <t>Servizio di Trasporto Dati su portante elettrica  con BNA: 2048/2048 Kbps;  BGA: 512 Kbps</t>
  </si>
  <si>
    <t>Servizio di Trasporto Dati su portante elettrica  con BNA: 2048/2048 Kbps;  BGA: 1024 Kbps</t>
  </si>
  <si>
    <t>Servizio di Trasporto Dati su portante elettrica  con BNA: 4096/4096 Kbps;  BGA: 2048 Kbps</t>
  </si>
  <si>
    <t>Servizio di Trasporto Dati su portante elettrica  con BNA: 8192/8192 Kbps;  BGA: 4096 Kbps</t>
  </si>
  <si>
    <t>Servizio di Trasporto Dati su portante ottica con BNA: 10 Mbps;  BGA: 10 Mbps</t>
  </si>
  <si>
    <t>Servizio di Trasporto Dati su portante ottica con BNA: 20 Mbps;  BGA: 20 Mbps</t>
  </si>
  <si>
    <t>Servizio di Trasporto Dati su portante ottica con BNA: 40 Mbps;  BGA: 40 Mbps</t>
  </si>
  <si>
    <t>Servizio di Trasporto Dati su portante ottica con BNA: 100 Mbps;  BGA: 100 Mbps</t>
  </si>
  <si>
    <t>Servizio di Trasporto Dati su portante ottica con BNA: 200 Mbps;  BGA: 200 Mbps</t>
  </si>
  <si>
    <t>Servizio di Trasporto Dati su portante ottica con BNA: 300 Mbps;  BGA: 300 Mbps</t>
  </si>
  <si>
    <t>Servizio di Trasporto Dati su portante ottica con BNA: 600 Mbps;  BGA: 600 Mbps</t>
  </si>
  <si>
    <t>Servizio di Trasporto Dati su portante ottica con BNA: 1 Gbps;  BGA: 1 Gbps</t>
  </si>
  <si>
    <t>Servizio di Trasporto Dati su portante ottica con BNA: 2,5 Gbps;  BGA: 2,5 Gbps</t>
  </si>
  <si>
    <t>Servizio di Trasporto Dati su portante ottica con BNA: 5 Gbps;  BGA: 5 Gbps</t>
  </si>
  <si>
    <t>Servizio di Trasporto Dati su portante ottica con BNA: 10 Gbps;  BGA: 10 Gbps</t>
  </si>
  <si>
    <t>Servizio di Trasporto Dati Satellitare con BNA: 20/6 Mbps;  BGA: 32/32 Kbps</t>
  </si>
  <si>
    <t>Servizio di Trasporto Dati Satellitare con BNA: 20/6 Mbps;  BGA: 64/32 Kbps</t>
  </si>
  <si>
    <t>Servizio di Trasporto Dati Satellitare con BNA: 20/6 Mbps;  BGA: 128/64 Kbps</t>
  </si>
  <si>
    <t>Servizio di Trasporto Dati Hiperlan con BNA: 2 Mbps;  BGA: 1 Mbps</t>
  </si>
  <si>
    <t>Servizio di Trasporto Dati Hiperlan con BNA: 4 Mbps;  BGA: 2 Mbps</t>
  </si>
  <si>
    <t>Servizio di Trasporto Dati Hiperlan con BNA: 8 Mbps;  BGA: 4 Mbps</t>
  </si>
  <si>
    <t>Servizio di Trasporto Dati Hiperlan con BNA: 10 Mbps;  BGA: 5 Mbps</t>
  </si>
  <si>
    <t>Servizio di Trasporto Dati Hiperlan con BNA: 20 Mbps;  BGA: 10 Mbps</t>
  </si>
  <si>
    <t>Servizio di Trasporto Dati Hiperlan con BNA: 40 Mbps;  BGA: 20 Mbps</t>
  </si>
  <si>
    <t>Servizio di Trasporto Dati Hiperlan con BNA: 100 Mbps;  BGA: 50 Mbps</t>
  </si>
  <si>
    <t>Opzione multiambito</t>
  </si>
  <si>
    <t>STD-AE</t>
  </si>
  <si>
    <t>Opzione affidabilità elevata associata ai servizi di trasporto dati</t>
  </si>
  <si>
    <t xml:space="preserve">STD-FE </t>
  </si>
  <si>
    <t>Opzione finestra di erogazione estesa  associata ai servizi di trasporto dati</t>
  </si>
  <si>
    <t>STD-AEFE</t>
  </si>
  <si>
    <t>Opzione Affidabilità elevata e Finestra di erogazione estesa  associata ai servizi di trasporto dati</t>
  </si>
  <si>
    <t>RT</t>
  </si>
  <si>
    <t>Servizio accessorio di Banda Riservata (SBRI) di tipo real time</t>
  </si>
  <si>
    <t>MC</t>
  </si>
  <si>
    <t>Servizio accessorio di Banda Riservata (SBRI) di tipo mission critical</t>
  </si>
  <si>
    <t>ST</t>
  </si>
  <si>
    <t>Servizio accessorio di Banda Riservata (SBRI) di tipo streaming</t>
  </si>
  <si>
    <t>MM</t>
  </si>
  <si>
    <t>Servizio accessorio di Banda Riservata (SBRI) di tipo multimedia</t>
  </si>
  <si>
    <t>Servizio accessorio di Banda Riservata (SBRI) di tipo multicast</t>
  </si>
  <si>
    <t>Servizio accessorio di backup di tipo ISDN</t>
  </si>
  <si>
    <t>Servizio accessorio di backup di tipo radiomobile</t>
  </si>
  <si>
    <t>Servizio accessorio di backup di tipo satellitare con traffico annuale di 150 GB</t>
  </si>
  <si>
    <t>Servizio accessorio di backup di tipo satellitare con traffico annuale di 40 GB</t>
  </si>
  <si>
    <t>SCEN-1</t>
  </si>
  <si>
    <t>SCEN-2</t>
  </si>
  <si>
    <t>SCEN-3</t>
  </si>
  <si>
    <t>SCEN-4</t>
  </si>
  <si>
    <t>SCEN-5</t>
  </si>
  <si>
    <t>SCEN-6</t>
  </si>
  <si>
    <t>SCEN-7</t>
  </si>
  <si>
    <t>SCEN-8</t>
  </si>
  <si>
    <t>SCEN-9</t>
  </si>
  <si>
    <t>SCEN-10</t>
  </si>
  <si>
    <t>SCEN-11</t>
  </si>
  <si>
    <t>SCEN-12</t>
  </si>
  <si>
    <t>SCEN-13</t>
  </si>
  <si>
    <t>SCEN-14</t>
  </si>
  <si>
    <t>SCEN-15</t>
  </si>
  <si>
    <t>SCEN-16</t>
  </si>
  <si>
    <t>SCEN-17</t>
  </si>
  <si>
    <t>SCEN-18</t>
  </si>
  <si>
    <t>SCEN-19</t>
  </si>
  <si>
    <t>SCEN-20</t>
  </si>
  <si>
    <t>SCEN-21</t>
  </si>
  <si>
    <t>SCEN-22</t>
  </si>
  <si>
    <t>SCEN-23</t>
  </si>
  <si>
    <t>SPUN-1-AACF</t>
  </si>
  <si>
    <t>Opzione Antivirus/Antispyware &amp; Content Filtering associata al profilo di servizio SPUN-1</t>
  </si>
  <si>
    <t>SPUN-2-AACF</t>
  </si>
  <si>
    <t>Opzione Antivirus/Antispyware &amp; Content Filtering associata al profilo di servizio SPUN-2</t>
  </si>
  <si>
    <t>SPUN-3-AACF</t>
  </si>
  <si>
    <t>Opzione Antivirus/Antispyware &amp; Content Filtering associata al profilo di servizio SPUN-3</t>
  </si>
  <si>
    <t>SPUN-4-AACF</t>
  </si>
  <si>
    <t>Opzione Antivirus/Antispyware &amp; Content Filtering associata al profilo di servizio SPUN-4</t>
  </si>
  <si>
    <t>SPUN-5-AACF</t>
  </si>
  <si>
    <t>Opzione Antivirus/Antispyware &amp; Content Filtering associata al profilo di servizio SPUN-5</t>
  </si>
  <si>
    <t>SPUN-6-AACF</t>
  </si>
  <si>
    <t>Opzione Antivirus/Antispyware &amp; Content Filtering associata al profilo di servizio SPUN-6</t>
  </si>
  <si>
    <t>SPUN-1-AFM</t>
  </si>
  <si>
    <t>Opzione Application Filtering &amp; Monitoring associata al profilo di servizio SPUN-1</t>
  </si>
  <si>
    <t>SPUN-2-AFM</t>
  </si>
  <si>
    <t>Opzione Application Filtering &amp; Monitoring associata al profilo di servizio SPUN-2</t>
  </si>
  <si>
    <t>SPUN-3-AFM</t>
  </si>
  <si>
    <t>Opzione Application Filtering &amp; Monitoring associata al profilo di servizio SPUN-3</t>
  </si>
  <si>
    <t>SPUN-4-AFM</t>
  </si>
  <si>
    <t>Opzione Application Filtering &amp; Monitoring associata al profilo di servizio SPUN-4</t>
  </si>
  <si>
    <t>SPUN-5-AFM</t>
  </si>
  <si>
    <t>Opzione Application Filtering &amp; Monitoring associata al profilo di servizio SPUN-5</t>
  </si>
  <si>
    <t>SPUN-6-AFM</t>
  </si>
  <si>
    <t>Opzione Application Filtering &amp; Monitoring associata al profilo di servizio SPUN-6</t>
  </si>
  <si>
    <t>SPUN-1-VPN</t>
  </si>
  <si>
    <t>Opzione Accesso remoto sicuro VPN associata al profilo di servizio SPUN-1</t>
  </si>
  <si>
    <t>SPUN-2-VPN</t>
  </si>
  <si>
    <t>Opzione Accesso remoto sicuro VPN associata al profilo di servizio SPUN-2</t>
  </si>
  <si>
    <t>SPUN-3-VPN</t>
  </si>
  <si>
    <t>Opzione Accesso remoto sicuro VPN associata al profilo di servizio SPUN-3</t>
  </si>
  <si>
    <t>SPUN-4-VPN</t>
  </si>
  <si>
    <t>Opzione Accesso remoto sicuro VPN associata al profilo di servizio SPUN-4</t>
  </si>
  <si>
    <t>SPUN-5-VPN</t>
  </si>
  <si>
    <t>Opzione Accesso remoto sicuro VPN associata al profilo di servizio SPUN-5</t>
  </si>
  <si>
    <t>SPUN-6-VPN</t>
  </si>
  <si>
    <t>Opzione Accesso remoto sicuro VPN associata al profilo di servizio SPUN-6</t>
  </si>
  <si>
    <t>SSP-AE</t>
  </si>
  <si>
    <t>Opzione affidabilità elevata associata ai servizi di sicurezza perimetrale</t>
  </si>
  <si>
    <t>Opzione finestra di erogazione estesa  associata ai servizi di sicurezza perimetrale</t>
  </si>
  <si>
    <t>SSP-AEFE</t>
  </si>
  <si>
    <t>Opzione Affidabilità elevata e Finestra di erogazione estesa  associata ai servizi di sicurezza perimetrale</t>
  </si>
  <si>
    <t>Servizi di Centralino IP - 30 utenze</t>
  </si>
  <si>
    <t>Servizi di Centralino IP - Da 31 a 100 utenze</t>
  </si>
  <si>
    <t>Servizi di Centralino IP - Da 101 a 300 utenze</t>
  </si>
  <si>
    <t>Servizi di Centralino IP - Oltre 300 utenze</t>
  </si>
  <si>
    <t>Servizi di Gateway IP - 30 utenze</t>
  </si>
  <si>
    <t>Servizi di Gateway IP - Da 31 a 100 utenze</t>
  </si>
  <si>
    <t>Servizi di Gateway IP - Da 101 a 300 utenze</t>
  </si>
  <si>
    <t>Servizi di Gateway IP - Oltre 300 utenze</t>
  </si>
  <si>
    <t>Servizi di Gateway TDM - 30 utenze</t>
  </si>
  <si>
    <t>Servizi di Gateway TDM - Da 31 a 100 utenze</t>
  </si>
  <si>
    <t>Servizi di Gateway TDM - Da 101 a 300 utenze</t>
  </si>
  <si>
    <t>Servizi di Gateway TDM - Oltre 300 utenze</t>
  </si>
  <si>
    <t>Servizi di Resilienza Periferica RESI - 30 utenze</t>
  </si>
  <si>
    <t>Servizi di Resilienza Periferica - Da 31 a 100 utenze</t>
  </si>
  <si>
    <t>Servizi di Resilienza Periferica- Da 101 a 300 utenze</t>
  </si>
  <si>
    <t>Servizi di Resilienza Periferica - Oltre 300 utenze</t>
  </si>
  <si>
    <t>Soft-phone</t>
  </si>
  <si>
    <t>Telefono IP wired – Entry level model</t>
  </si>
  <si>
    <t>Telefono IP wired – Top level model</t>
  </si>
  <si>
    <t>Telefono IP wireless</t>
  </si>
  <si>
    <t>Postazione audio-conference per il servizio VoIP</t>
  </si>
  <si>
    <t>Postazione operatore SW per il servizio VoIP</t>
  </si>
  <si>
    <t>Postazione operatore ipo-vedente per il servizio VoIP</t>
  </si>
  <si>
    <t>Postazione operatore non vedente per il servizio VoIP</t>
  </si>
  <si>
    <t>ENIP-9</t>
  </si>
  <si>
    <t>Analog Terminal Adapter (ATA) per il servizio VoIP</t>
  </si>
  <si>
    <t>Servizi di Gestione dell’Infrastruttura di Telepresenza in modalità Hosted con postazione SD</t>
  </si>
  <si>
    <t>Servizi di Gestione dell’Infrastruttura di Telepresenza in modalità Hosted con postazione HD</t>
  </si>
  <si>
    <t>Servizi di Gestione dell’Infrastruttura di Telepresenza in modalità Managed on-site</t>
  </si>
  <si>
    <t>CEIP-1-ST</t>
  </si>
  <si>
    <t>Opzione segreteria telefonica associata al profilo CEIP-1</t>
  </si>
  <si>
    <t>CEIP-2-ST</t>
  </si>
  <si>
    <t>Opzione segreteria telefonica associata al profilo CEIP-2</t>
  </si>
  <si>
    <t>CEIP-3-ST</t>
  </si>
  <si>
    <t>Opzione segreteria telefonica associata al profilo CEIP-3</t>
  </si>
  <si>
    <t>CEIP-4-ST</t>
  </si>
  <si>
    <t>Opzione segreteria telefonica associata al profilo CEIP-4</t>
  </si>
  <si>
    <t>CEIP-1-BR</t>
  </si>
  <si>
    <t>Opzione breakout associata al profilo CEIP-1</t>
  </si>
  <si>
    <t>CEIP-2-BR</t>
  </si>
  <si>
    <t>Opzione breakout associata al profilo CEIP-2</t>
  </si>
  <si>
    <t>CEIP-3-BR</t>
  </si>
  <si>
    <t>Opzione breakout associata al profilo CEIP-3</t>
  </si>
  <si>
    <t>CEIP-4-BR</t>
  </si>
  <si>
    <t>Opzione breakout associata al profilo CEIP-4</t>
  </si>
  <si>
    <t>RESI-1-BR</t>
  </si>
  <si>
    <t>Opzione breakout associata al profilo RESI-1</t>
  </si>
  <si>
    <t>RESI-2-BR</t>
  </si>
  <si>
    <t>Opzione breakout associata al profilo RESI-2</t>
  </si>
  <si>
    <t>RESI-3-BR</t>
  </si>
  <si>
    <t>Opzione breakout associata al profilo RESI-3</t>
  </si>
  <si>
    <t>RESI-4-BR</t>
  </si>
  <si>
    <t>Opzione breakout associata al profilo RESI-4</t>
  </si>
  <si>
    <t>ITEP-1-RS</t>
  </si>
  <si>
    <t>Opzione registrazione delle sessioni associata al profilo ITEP-1</t>
  </si>
  <si>
    <t>ITEP-2-RS</t>
  </si>
  <si>
    <t>Opzione registrazione delle sessioni associata al profilo ITEP-2</t>
  </si>
  <si>
    <t>SCOE-AE</t>
  </si>
  <si>
    <t>Opzione affidabilità elevata associata ai servizi di comunicazione evoluta</t>
  </si>
  <si>
    <t xml:space="preserve">SCOE-FE </t>
  </si>
  <si>
    <t>Opzione finestra di erogazione estesa  associata ai servizi di comunicazione evoluta</t>
  </si>
  <si>
    <t>SCOE-AEFE</t>
  </si>
  <si>
    <t>Opzione Affidabilità elevata e Finestra di erogazione estesa  associata ai servizi di comunicazione evoluta</t>
  </si>
  <si>
    <t>Supporto al servizio di trasporto con profilo STRA-1: Team Leader</t>
  </si>
  <si>
    <t>Supporto al servizio di trasporto con profilo STRA-1: Specialista Senior</t>
  </si>
  <si>
    <t>Supporto al servizio di trasporto con profilo STRA-1: Specialista</t>
  </si>
  <si>
    <t>Supporto al servizio di trasporto con profilo STRA-2: Team Leader</t>
  </si>
  <si>
    <t>Supporto al servizio di trasporto con profilo STRA-2: Specialista Senior</t>
  </si>
  <si>
    <t>Supporto al servizio di trasporto con profilo STRA-2: Specialista</t>
  </si>
  <si>
    <t>Supporto al servizio di sicurezza con profilo SSIC-1: Team Leader</t>
  </si>
  <si>
    <t>Supporto al servizio di sicurezza con profilo SSIC-1: Specialista Senior</t>
  </si>
  <si>
    <t>Supporto al servizio di sicurezza con profilo SSIC-1: Specialista</t>
  </si>
  <si>
    <t>Supporto al servizio di sicurezza con profilo SSIC-2: Team Leader</t>
  </si>
  <si>
    <t>Supporto al servizio di sicurezza con profilo SSIC-2: Specialista Senior</t>
  </si>
  <si>
    <t>Supporto al servizio di sicurezza con profilo SSIC-2: Specialista</t>
  </si>
  <si>
    <t>Supporto al servizio di sicurezza con profilo SSIC-3: Team Leader</t>
  </si>
  <si>
    <t>Supporto al servizio di sicurezza con profilo SSIC-3: Specialista Senior</t>
  </si>
  <si>
    <t>Supporto al servizio di sicurezza con profilo SSIC-3: Specialista</t>
  </si>
  <si>
    <t>Supporto al servizio di sicurezza con profilo SSIC-4: Team Leader</t>
  </si>
  <si>
    <t>Supporto al servizio di sicurezza con profilo SSIC-4: Specialista Senior</t>
  </si>
  <si>
    <t>Supporto al servizio di sicurezza con profilo SSIC-4: Specialista</t>
  </si>
  <si>
    <t>Supporto al servizio di comunicazione evoluta: Team Leader</t>
  </si>
  <si>
    <t>Supporto al servizio di comunicazione evoluta: Specialista Senior</t>
  </si>
  <si>
    <t>Supporto al servizio di comunicazione evoluta: Specialista</t>
  </si>
  <si>
    <t>Formazione On Site con profilo di servizio FONS-1</t>
  </si>
  <si>
    <t>Formazione On Site con profilo di servizio FONS-2</t>
  </si>
  <si>
    <t>Formazione On Site con profilo di servizio FONS-3</t>
  </si>
  <si>
    <t>Formazione da Remoto con profilo di servizio FREM-1</t>
  </si>
  <si>
    <t>Formazione da Remoto con profilo di servizio FREM-2</t>
  </si>
  <si>
    <t>Canone Mensile
(Iva esclusa)</t>
  </si>
  <si>
    <t>SERVIZI DI TRASPORTO DATI (STD)</t>
  </si>
  <si>
    <t>SERVIZIO DI POSTA ELETTRONICA (SPE)</t>
  </si>
  <si>
    <t>SERVIZI DI SICUREZZA PERIMETRALE (SSP)</t>
  </si>
  <si>
    <t>SERVIZI DI COMUNICAZIONE EVOLUTA (SCOE)</t>
  </si>
  <si>
    <t>SERVIZI DI SUPPORTO PROFESSIONALE (SSUP)</t>
  </si>
  <si>
    <t>Una Tantum Incremento %
[%]</t>
  </si>
  <si>
    <t>Canone Mensile Incremento %
[%]</t>
  </si>
  <si>
    <t>SCEN</t>
  </si>
  <si>
    <t>Affidabilità Elevata + Finestra di erogazione estesa</t>
  </si>
  <si>
    <t>N° Utenze</t>
  </si>
  <si>
    <t>N °canali a 64kbps</t>
  </si>
  <si>
    <t>Segreteria telefonica
N° Utenze</t>
  </si>
  <si>
    <t>Breakout
N° coppie di canali a 64 kbps</t>
  </si>
  <si>
    <t>N Utenze</t>
  </si>
  <si>
    <t>N postazioni</t>
  </si>
  <si>
    <t>Canone Mensile 
(Iva esclusa)</t>
  </si>
  <si>
    <t>AMT</t>
  </si>
  <si>
    <t>FASTWEB</t>
  </si>
  <si>
    <t>VODAFONE</t>
  </si>
  <si>
    <t>Una Tantum
(IVA Esclusa)
[€]</t>
  </si>
  <si>
    <t>Canone Mensile
(IVA Esclusa)
[€]</t>
  </si>
  <si>
    <t>Costo Totale</t>
  </si>
  <si>
    <t>UT STD</t>
  </si>
  <si>
    <t>UT SPE</t>
  </si>
  <si>
    <t>UT SSP</t>
  </si>
  <si>
    <t>UT SCOE</t>
  </si>
  <si>
    <t>UT SSUP</t>
  </si>
  <si>
    <t>CM STD</t>
  </si>
  <si>
    <t>CM SPE</t>
  </si>
  <si>
    <t>CM SSP</t>
  </si>
  <si>
    <t>CM SCOE</t>
  </si>
  <si>
    <t>OFFERTA</t>
  </si>
  <si>
    <t>-</t>
  </si>
  <si>
    <t>Note generali</t>
  </si>
  <si>
    <t>VALORE MASSIMO OFFERTA</t>
  </si>
  <si>
    <t>TOTALE
(Iva esclusa)</t>
  </si>
  <si>
    <t>Durata del Contratto Esecutivo 
(mesi)</t>
  </si>
  <si>
    <t>In questo foglio l'Ente dovrà solo indicare i mesi di durata del Contratto Esecutivo.</t>
  </si>
  <si>
    <t>Base d'asta</t>
  </si>
  <si>
    <t>100 Mbps</t>
  </si>
  <si>
    <t>200 Mbps</t>
  </si>
  <si>
    <t>300 Mbps</t>
  </si>
  <si>
    <t>600 Mbps</t>
  </si>
  <si>
    <t>1 Gbps</t>
  </si>
  <si>
    <t>2,5 Gbps</t>
  </si>
  <si>
    <t>5 Gbps</t>
  </si>
  <si>
    <t>10 Gbps</t>
  </si>
  <si>
    <t>32/32 Kbps</t>
  </si>
  <si>
    <t>64/32 Kbps</t>
  </si>
  <si>
    <t>128/64 Kbps</t>
  </si>
  <si>
    <t>1 Mbps</t>
  </si>
  <si>
    <t>2 Mbps</t>
  </si>
  <si>
    <t>4 Mbps</t>
  </si>
  <si>
    <t>5 Mbps</t>
  </si>
  <si>
    <t>50 Mbps</t>
  </si>
  <si>
    <t>STDE-A11</t>
  </si>
  <si>
    <t>STDE-A12</t>
  </si>
  <si>
    <t>STDE-A13</t>
  </si>
  <si>
    <t>STDO-12</t>
  </si>
  <si>
    <t>STDO-13</t>
  </si>
  <si>
    <t>SCEN-24</t>
  </si>
  <si>
    <t>SCEN-25</t>
  </si>
  <si>
    <t>Controllo SCEN</t>
  </si>
  <si>
    <t>QUANTITA'</t>
  </si>
  <si>
    <t>SPE-1</t>
  </si>
  <si>
    <t>Caselle di almeno 500 MegaByte (MB)</t>
  </si>
  <si>
    <t>SPE-2</t>
  </si>
  <si>
    <t>Caselle di almeno 2 GByte (GB)</t>
  </si>
  <si>
    <t>Quantità</t>
  </si>
  <si>
    <t>RTI CLIO-IRIDEOS</t>
  </si>
  <si>
    <t>WINDTRE</t>
  </si>
  <si>
    <t>RTI CLIO - IRIDEOS</t>
  </si>
  <si>
    <t>Servizio di Trasporto Dati su portante elettrica  con BNA: 50/10 Mbps;  BGA: 1024 Kbps</t>
  </si>
  <si>
    <t>Servizio di Trasporto Dati su portante elettrica  con BNA: 100/20 Mbps;  BGA: 1024 Kbps</t>
  </si>
  <si>
    <t>Servizio di Trasporto Dati su portante elettrica  con BNA: 200/20 Mbps;  BGA: 1024 Kbps</t>
  </si>
  <si>
    <t>Servizio di Trasporto Dati su portante ottica con BNA: 1 Gbps/100 Mbps;  BGA: 50 Mbps</t>
  </si>
  <si>
    <t>Servizio di Trasporto Dati su portante ottica con BNA: 1/1 Gbps;  BGA: 50 Mbps</t>
  </si>
  <si>
    <t>Servizio di Posta Elettronica con casella da almeno 500 MB</t>
  </si>
  <si>
    <t>Servizio di Posta Elettronica con casella da almeno 2 GB</t>
  </si>
  <si>
    <t>Servizio di sicurezza perimetrale unificata con Firewall Throughput 3000 Mbps, IPS Throughput 400 Mbps, Sessioni Simultanee 1.000.000, Nuove Sessioni/Sec 30.000, Tunnel VPN IPSec  S2S simultanei 10 e Storage Interno 128 GB</t>
  </si>
  <si>
    <t>Servizio di sicurezza perimetrale unificata con Firewall Throughput 20000 Mbps, IPS Throughput 2500 Mbps, Sessioni Simultanee 1.500.000, Nuove Sessioni/Sec 55.000, Tunnel VPN IPSec  S2S simultanei 20 e Storage Interno 480 GB</t>
  </si>
  <si>
    <t>Servizio di sicurezza perimetrale unificata con Firewall Throughput 32000 Mbps, IPS Throughput 5000 Mbps, Sessioni Simultanee 4.000.000, Nuove Sessioni/Sec 290.000, Tunnel VPN IPSec  S2S simultanei 50 e Storage Interno 480 GB</t>
  </si>
  <si>
    <t>Servizio di sicurezza perimetrale unificata con Firewall Throughput 36000 Mbps, IPS Throughput 7500 Mbps, Sessioni Simultanee 7.000.000, Nuove Sessioni/Sec 300.000, Tunnel VPN IPSec  S2S simultanei 100 e Storage Interno: 480 GB</t>
  </si>
  <si>
    <t>Servizio di sicurezza perimetrale unificata con Firewall Throughput 80000 Mbps, IPS Throughput 12500 Mbps, Sessioni Simultanee 8.000.000, Nuove Sessioni/Sec 390.000, Tunnel VPN IPSec  S2S simultanei 500 e Storage Interno: 480 GB</t>
  </si>
  <si>
    <t>Servizio di sicurezza perimetrale unificata con Firewall Throughput 80000 Mbps,  IPS Throughput 23000 Mbps, Sessioni Simultanee 50.000.000, Nuove Sessioni/Sec 400.000, Tunnel VPN IPSec  S2S simultanei 1000 e Storage Interno 480 GB</t>
  </si>
  <si>
    <t>Servizio di sicurezza centralizzata associata al profilo del servizio di trasporto STDE-A1</t>
  </si>
  <si>
    <t>Servizio di sicurezza centralizzata associata al profilo del servizio di trasporto STDE-A2</t>
  </si>
  <si>
    <t>Servizio di sicurezza centralizzata associata al profilo del servizio di trasporto STDE-A3</t>
  </si>
  <si>
    <t>Servizio di sicurezza centralizzata associata al profilo del servizio di trasporto STDE-A4</t>
  </si>
  <si>
    <t>Servizio di sicurezza centralizzata associata al profilo del servizio di trasporto STDE-A5</t>
  </si>
  <si>
    <t>Servizio di sicurezza centralizzata associata al profilo del servizio di trasporto STDE-A6</t>
  </si>
  <si>
    <t>Servizio di sicurezza centralizzata associata al profilo del servizio di trasporto STDE-A7</t>
  </si>
  <si>
    <t>Servizio di sicurezza centralizzata associata al profilo del servizio di trasporto STDE-A8</t>
  </si>
  <si>
    <t>Servizio di sicurezza centralizzata associata al profilo del servizio di trasporto STDE-A9</t>
  </si>
  <si>
    <t>Servizio di sicurezza centralizzata associata al profilo del servizio di trasporto STDE-A10</t>
  </si>
  <si>
    <t>Servizio di sicurezza centralizzata associata al profilo del servizio di trasporto STDE-A11</t>
  </si>
  <si>
    <t>Servizio di sicurezza centralizzata associata al profilo del servizio di trasporto STDE-A12</t>
  </si>
  <si>
    <t>Servizio di sicurezza centralizzata associata al profilo del servizio di trasporto STDE-A13</t>
  </si>
  <si>
    <t>Servizio di sicurezza centralizzata associata al profilo del servizio di trasporto STDE-S1</t>
  </si>
  <si>
    <t>Servizio di sicurezza centralizzata associata al profilo del servizio di trasporto STDE-S2</t>
  </si>
  <si>
    <t>Servizio di sicurezza centralizzata associata al profilo del servizio di trasporto STDE-S3</t>
  </si>
  <si>
    <t>Servizio di sicurezza centralizzata associata al profilo del servizio di trasporto STDE-S4</t>
  </si>
  <si>
    <t>Servizio di sicurezza centralizzata associata al profilo del servizio di trasporto STDE-S5</t>
  </si>
  <si>
    <t>Servizio di sicurezza centralizzata associata al profilo del servizio di trasporto STDE-S6</t>
  </si>
  <si>
    <t>Servizio di sicurezza centralizzata associata al profilo del servizio di trasporto STDS-1</t>
  </si>
  <si>
    <t>Servizio di sicurezza centralizzata associata al profilo del servizio di trasporto STDS-2</t>
  </si>
  <si>
    <t>Servizio di sicurezza centralizzata associata al profilo del servizio di trasporto STDS-3</t>
  </si>
  <si>
    <t>Servizio di sicurezza centralizzata associata al profilo del servizio di trasporto STDH-1</t>
  </si>
  <si>
    <t>Servizio di sicurezza centralizzata associata al profilo del servizio di trasporto STDH-2</t>
  </si>
  <si>
    <t>Servizio di sicurezza centralizzata associata al profilo del servizio di trasporto STDH-3</t>
  </si>
  <si>
    <t>SPUN-1-WAF</t>
  </si>
  <si>
    <t>Opzione Web Application Firewall associata al profilo di servizio SPUN-1</t>
  </si>
  <si>
    <t>SPUN-2-WAF</t>
  </si>
  <si>
    <t>Opzione Web Application Firewall associata al profilo di servizio SPUN-2</t>
  </si>
  <si>
    <t>SPUN-3-WAF</t>
  </si>
  <si>
    <t>Opzione Web Application Firewall associata al profilo di servizio SPUN-3</t>
  </si>
  <si>
    <t>SPUN-4-WAF</t>
  </si>
  <si>
    <t>Opzione Web Application Firewall associata al profilo di servizio SPUN-4</t>
  </si>
  <si>
    <t>SPUN-5-WAF</t>
  </si>
  <si>
    <t>Opzione Web Application Firewall associata al profilo di servizio SPUN-5</t>
  </si>
  <si>
    <t>SPUN-6-WAF</t>
  </si>
  <si>
    <t>Opzione Web Application Firewall associata al profilo di servizio SPUN-6</t>
  </si>
  <si>
    <t>SANDBOX-1</t>
  </si>
  <si>
    <t>Opzione Sandbox con Numero minimo di VM Supportate in contemporanea 6, Numero minimo di file detonati nelle VM per ora 120, Numero minimo Interfacce Network 4x GE RJ45 e Dimensioni totali dischi 1 TB</t>
  </si>
  <si>
    <t>SANDBOX-2</t>
  </si>
  <si>
    <t>Opzione Sandbox con Numero minimo di VM Supportate in contemporanea 14, Numero minimo di file detonati nelle VM per ora 280, Numero minimo Interfacce Network 4x GE RJ45 e 4x GE SFP e Dimensioni totali dischi 2 TB</t>
  </si>
  <si>
    <t>SANDBOX-3</t>
  </si>
  <si>
    <t>Opzione Sandbox con Numero minimo di VM Supportate in contemporanea 24, Numero minimo di file detonati nelle VM per ora 480, Numero minimo Interfacce Network 4x GE RJ45 e 2x GE 10 SFP+ e Dimensioni totali dischi 4 TB</t>
  </si>
  <si>
    <t>DLP</t>
  </si>
  <si>
    <t>Opzione Data Leakage Prevention</t>
  </si>
  <si>
    <t>SGIS</t>
  </si>
  <si>
    <t xml:space="preserve">Opzione Supporto per la gestione degli incidenti di sicurezza </t>
  </si>
  <si>
    <t>SSP-FE</t>
  </si>
  <si>
    <t>Client SW per PC</t>
  </si>
  <si>
    <t>Client SW per dispositivi mobili</t>
  </si>
  <si>
    <t>Postazione da tavolo</t>
  </si>
  <si>
    <t>Postazione base</t>
  </si>
  <si>
    <t>Postazione evoluta</t>
  </si>
  <si>
    <t>Web Application Firewall</t>
  </si>
  <si>
    <t>Data Leakage Prevention</t>
  </si>
  <si>
    <t>Sandbox</t>
  </si>
  <si>
    <t xml:space="preserve">Supporto per la gestione degli incidenti di sicurezza </t>
  </si>
  <si>
    <t>Data Leakage Prevention, N° Endpoint</t>
  </si>
  <si>
    <t>Supporto per la gestione degli incidenti di sicurezza:</t>
  </si>
  <si>
    <t>Registrazione ITEP-2</t>
  </si>
  <si>
    <t>L'Ente dovrà indicare i propri fabbisogni provvedendo a compilare i fogli "Dati generali-anagrafici", "Servizi di Trasporto Dati", "Servizi di Sicurezza Perimetr.", "Servizi Com. Evoluta - VoIP", "Servizi Com. Evoluta-Telepres." e "Servizi di Supp. Professionale" e verificando che nelle caselle Controllo Errori non risulti alcun errore.</t>
  </si>
  <si>
    <t>INDICE DELLE REVISIONI</t>
  </si>
  <si>
    <t>Revisione</t>
  </si>
  <si>
    <t>Data</t>
  </si>
  <si>
    <t>Contenuto Sintetico</t>
  </si>
  <si>
    <t>Documento iniziale</t>
  </si>
  <si>
    <t>Il foglio "Base d'Asta" calcola automaticamente il valore massimo del prezzo che ciascun concorrente potrà offrire relativamente ai servizi e alle rispettive quantità richiesti tenendo anche conto del fatto che un servizio per il quale è richiesta un’opzione aggiuntiva deve avere un valore superiore al prezzo per il servizio “base”.
Come precisato negli Atti di Gara dell’Accordo Quadro, le singole Amministrazioni, sulla base delle proprie valutazioni tecnico-economiche, determineranno autonomamente la base d’asta per il rilancio del confronto competitivo tra gli operatori economici parti dell’Accordo Quadro secondo quanto previsto dall’art. 54 comma 4, lettera c) del D.Lgs. 50/2016. Per fare ciò possono anche decidere di avvalersi delle informazioni contenute nel foglio "Base d'Asta".
Il foglio "Listino Offerta" dovrà essere compilato dai concorrenti che non potranno comunque indicare prezzi unitari superiori a quelli offerti ai fini dell’aggiudicazione dell’Accordo Quadro.
Nel foglio "Riepilogo Costi Contratto" sono indicati i prezzi delle Una Tantum di attivazione e dei canoni mensili per le tipologie di servizio richieste e il totale complessivamente offerto dal concorrente.</t>
  </si>
  <si>
    <t>- Aggiornato il foglio "Note Compilazione"
- Nascosto il foglio "Listini" perché funzionale solo alla determinazione dei valori contenuti nel foglio "Base d'Asta"
- Aggiornato il foglio "Base d'Asta"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</si>
</sst>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quot;\ * #,##0.00_-;\-&quot;€&quot;\ * #,##0.00_-;_-&quot;€&quot;\ * &quot;-&quot;??_-;_-@_-"/>
    <numFmt numFmtId="165" formatCode="_-&quot;€ &quot;* #,##0.00_-;&quot;-€ &quot;* #,##0.00_-;_-&quot;€ &quot;* \-??_-;_-@_-"/>
    <numFmt numFmtId="166" formatCode="&quot;€ &quot;#,##0.00"/>
    <numFmt numFmtId="167" formatCode="&quot;€&quot;\ #,##0.00"/>
  </numFmts>
  <fonts count="40" x14ac:knownFonts="1">
    <font>
      <sz val="10"/>
      <name val="Arial"/>
      <family val="2"/>
    </font>
    <font>
      <sz val="10"/>
      <name val="Arial"/>
      <family val="2"/>
    </font>
    <font>
      <sz val="12"/>
      <name val="Times New Roman"/>
      <family val="1"/>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0"/>
      <name val="Arial"/>
      <family val="2"/>
      <charset val="204"/>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8"/>
      <name val="Arial"/>
      <family val="2"/>
    </font>
    <font>
      <b/>
      <sz val="10"/>
      <name val="Arial"/>
      <family val="2"/>
    </font>
    <font>
      <i/>
      <sz val="8"/>
      <name val="Arial"/>
      <family val="2"/>
    </font>
    <font>
      <sz val="12"/>
      <name val="Arial"/>
      <family val="2"/>
    </font>
    <font>
      <b/>
      <sz val="12"/>
      <name val="Arial"/>
      <family val="2"/>
    </font>
    <font>
      <b/>
      <sz val="8"/>
      <name val="Arial"/>
      <family val="2"/>
    </font>
    <font>
      <u/>
      <sz val="10"/>
      <color indexed="12"/>
      <name val="Arial"/>
      <family val="2"/>
    </font>
    <font>
      <b/>
      <u/>
      <sz val="12"/>
      <name val="Arial"/>
      <family val="2"/>
    </font>
    <font>
      <b/>
      <sz val="8"/>
      <color indexed="8"/>
      <name val="Tahoma"/>
      <family val="2"/>
    </font>
    <font>
      <b/>
      <sz val="10"/>
      <color indexed="9"/>
      <name val="Arial"/>
      <family val="2"/>
    </font>
    <font>
      <sz val="10"/>
      <name val="Helv"/>
    </font>
    <font>
      <sz val="10"/>
      <name val="Arial"/>
      <family val="2"/>
    </font>
    <font>
      <sz val="10"/>
      <color indexed="8"/>
      <name val="Arial"/>
      <family val="2"/>
    </font>
    <font>
      <sz val="9"/>
      <name val="Arial"/>
      <family val="2"/>
    </font>
    <font>
      <sz val="10"/>
      <name val="Arial"/>
      <family val="2"/>
    </font>
    <font>
      <sz val="8"/>
      <name val="Calibri"/>
      <family val="2"/>
    </font>
    <font>
      <b/>
      <sz val="10"/>
      <color indexed="8"/>
      <name val="Arial"/>
      <family val="2"/>
    </font>
    <font>
      <sz val="10"/>
      <color theme="1"/>
      <name val="Arial"/>
      <family val="2"/>
    </font>
    <font>
      <sz val="11"/>
      <name val="Calibri"/>
      <family val="2"/>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24"/>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48"/>
        <bgColor indexed="30"/>
      </patternFill>
    </fill>
    <fill>
      <patternFill patternType="solid">
        <fgColor indexed="43"/>
        <bgColor indexed="64"/>
      </patternFill>
    </fill>
    <fill>
      <patternFill patternType="solid">
        <fgColor indexed="10"/>
        <bgColor indexed="30"/>
      </patternFill>
    </fill>
    <fill>
      <patternFill patternType="solid">
        <fgColor indexed="17"/>
        <bgColor indexed="30"/>
      </patternFill>
    </fill>
    <fill>
      <patternFill patternType="solid">
        <fgColor indexed="53"/>
        <bgColor indexed="30"/>
      </patternFill>
    </fill>
    <fill>
      <patternFill patternType="solid">
        <fgColor indexed="22"/>
        <bgColor indexed="30"/>
      </patternFill>
    </fill>
    <fill>
      <patternFill patternType="solid">
        <fgColor indexed="9"/>
        <bgColor indexed="26"/>
      </patternFill>
    </fill>
    <fill>
      <patternFill patternType="solid">
        <fgColor indexed="21"/>
        <bgColor indexed="30"/>
      </patternFill>
    </fill>
    <fill>
      <patternFill patternType="solid">
        <fgColor indexed="22"/>
        <bgColor indexed="31"/>
      </patternFill>
    </fill>
    <fill>
      <patternFill patternType="solid">
        <fgColor indexed="9"/>
        <bgColor indexed="64"/>
      </patternFill>
    </fill>
    <fill>
      <patternFill patternType="lightUp">
        <bgColor indexed="43"/>
      </patternFill>
    </fill>
    <fill>
      <patternFill patternType="lightUp"/>
    </fill>
    <fill>
      <patternFill patternType="solid">
        <fgColor indexed="13"/>
        <bgColor indexed="34"/>
      </patternFill>
    </fill>
    <fill>
      <patternFill patternType="solid">
        <fgColor indexed="43"/>
        <bgColor indexed="30"/>
      </patternFill>
    </fill>
    <fill>
      <patternFill patternType="solid">
        <fgColor indexed="42"/>
        <bgColor indexed="64"/>
      </patternFill>
    </fill>
    <fill>
      <patternFill patternType="solid">
        <fgColor rgb="FFFFFF99"/>
        <bgColor indexed="64"/>
      </patternFill>
    </fill>
  </fills>
  <borders count="13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thin">
        <color indexed="8"/>
      </bottom>
      <diagonal/>
    </border>
    <border>
      <left style="thin">
        <color indexed="64"/>
      </left>
      <right/>
      <top style="thin">
        <color indexed="64"/>
      </top>
      <bottom style="thin">
        <color indexed="64"/>
      </bottom>
      <diagonal/>
    </border>
    <border>
      <left style="medium">
        <color indexed="8"/>
      </left>
      <right style="thin">
        <color indexed="8"/>
      </right>
      <top style="medium">
        <color indexed="8"/>
      </top>
      <bottom/>
      <diagonal/>
    </border>
    <border>
      <left style="thin">
        <color indexed="8"/>
      </left>
      <right style="medium">
        <color indexed="8"/>
      </right>
      <top style="medium">
        <color indexed="8"/>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medium">
        <color indexed="64"/>
      </bottom>
      <diagonal/>
    </border>
    <border>
      <left/>
      <right style="thin">
        <color indexed="64"/>
      </right>
      <top style="thin">
        <color indexed="64"/>
      </top>
      <bottom style="thin">
        <color indexed="64"/>
      </bottom>
      <diagonal/>
    </border>
    <border>
      <left/>
      <right/>
      <top/>
      <bottom style="thin">
        <color indexed="8"/>
      </bottom>
      <diagonal/>
    </border>
    <border>
      <left/>
      <right style="thin">
        <color indexed="8"/>
      </right>
      <top/>
      <bottom style="medium">
        <color indexed="64"/>
      </bottom>
      <diagonal/>
    </border>
    <border>
      <left style="thin">
        <color indexed="8"/>
      </left>
      <right/>
      <top style="thin">
        <color indexed="8"/>
      </top>
      <bottom style="medium">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8"/>
      </left>
      <right style="medium">
        <color indexed="8"/>
      </right>
      <top/>
      <bottom style="medium">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right style="thin">
        <color indexed="64"/>
      </right>
      <top style="medium">
        <color indexed="8"/>
      </top>
      <bottom style="thin">
        <color indexed="64"/>
      </bottom>
      <diagonal/>
    </border>
    <border>
      <left/>
      <right style="thin">
        <color indexed="8"/>
      </right>
      <top style="thin">
        <color indexed="64"/>
      </top>
      <bottom style="medium">
        <color indexed="64"/>
      </bottom>
      <diagonal/>
    </border>
    <border>
      <left style="thin">
        <color indexed="8"/>
      </left>
      <right style="medium">
        <color indexed="8"/>
      </right>
      <top style="thin">
        <color indexed="8"/>
      </top>
      <bottom style="medium">
        <color indexed="64"/>
      </bottom>
      <diagonal/>
    </border>
    <border>
      <left/>
      <right style="thin">
        <color indexed="8"/>
      </right>
      <top style="thin">
        <color indexed="8"/>
      </top>
      <bottom style="medium">
        <color indexed="64"/>
      </bottom>
      <diagonal/>
    </border>
    <border>
      <left style="medium">
        <color indexed="8"/>
      </left>
      <right style="medium">
        <color indexed="8"/>
      </right>
      <top style="thin">
        <color indexed="8"/>
      </top>
      <bottom style="medium">
        <color indexed="64"/>
      </bottom>
      <diagonal/>
    </border>
    <border>
      <left/>
      <right/>
      <top style="thin">
        <color indexed="64"/>
      </top>
      <bottom style="thin">
        <color indexed="64"/>
      </bottom>
      <diagonal/>
    </border>
    <border>
      <left/>
      <right style="thin">
        <color indexed="8"/>
      </right>
      <top/>
      <bottom/>
      <diagonal/>
    </border>
    <border>
      <left style="thin">
        <color indexed="8"/>
      </left>
      <right/>
      <top style="medium">
        <color indexed="64"/>
      </top>
      <bottom style="medium">
        <color indexed="64"/>
      </bottom>
      <diagonal/>
    </border>
    <border>
      <left/>
      <right style="thin">
        <color indexed="8"/>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medium">
        <color indexed="8"/>
      </bottom>
      <diagonal/>
    </border>
    <border>
      <left style="thin">
        <color indexed="8"/>
      </left>
      <right style="thin">
        <color indexed="8"/>
      </right>
      <top/>
      <bottom style="medium">
        <color indexed="64"/>
      </bottom>
      <diagonal/>
    </border>
    <border>
      <left style="thin">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style="thin">
        <color indexed="8"/>
      </right>
      <top style="medium">
        <color indexed="64"/>
      </top>
      <bottom/>
      <diagonal/>
    </border>
    <border>
      <left style="thin">
        <color indexed="8"/>
      </left>
      <right style="thin">
        <color indexed="8"/>
      </right>
      <top/>
      <bottom/>
      <diagonal/>
    </border>
    <border>
      <left style="thin">
        <color indexed="8"/>
      </left>
      <right/>
      <top style="medium">
        <color indexed="64"/>
      </top>
      <bottom style="thin">
        <color indexed="8"/>
      </bottom>
      <diagonal/>
    </border>
    <border>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medium">
        <color indexed="64"/>
      </right>
      <top style="medium">
        <color indexed="64"/>
      </top>
      <bottom/>
      <diagonal/>
    </border>
    <border>
      <left style="thin">
        <color indexed="8"/>
      </left>
      <right style="medium">
        <color indexed="64"/>
      </right>
      <top/>
      <bottom/>
      <diagonal/>
    </border>
    <border>
      <left style="thin">
        <color indexed="8"/>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theme="0"/>
      </left>
      <right/>
      <top style="thin">
        <color theme="0"/>
      </top>
      <bottom/>
      <diagonal/>
    </border>
    <border>
      <left style="thin">
        <color theme="0"/>
      </left>
      <right/>
      <top/>
      <bottom style="thin">
        <color theme="0"/>
      </bottom>
      <diagonal/>
    </border>
    <border>
      <left style="medium">
        <color theme="1"/>
      </left>
      <right style="medium">
        <color theme="1"/>
      </right>
      <top style="medium">
        <color theme="1"/>
      </top>
      <bottom style="medium">
        <color theme="1"/>
      </bottom>
      <diagonal/>
    </border>
  </borders>
  <cellStyleXfs count="106">
    <xf numFmtId="0" fontId="0" fillId="0" borderId="0"/>
    <xf numFmtId="0" fontId="32" fillId="0" borderId="0"/>
    <xf numFmtId="0" fontId="32"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1"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4" fillId="2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33" borderId="0" applyNumberFormat="0" applyBorder="0" applyAlignment="0" applyProtection="0"/>
    <xf numFmtId="0" fontId="19" fillId="3" borderId="0" applyNumberFormat="0" applyBorder="0" applyAlignment="0" applyProtection="0"/>
    <xf numFmtId="0" fontId="5" fillId="34" borderId="1" applyNumberFormat="0" applyAlignment="0" applyProtection="0"/>
    <xf numFmtId="0" fontId="5" fillId="35" borderId="1" applyNumberFormat="0" applyAlignment="0" applyProtection="0"/>
    <xf numFmtId="0" fontId="6" fillId="0" borderId="2" applyNumberFormat="0" applyFill="0" applyAlignment="0" applyProtection="0"/>
    <xf numFmtId="0" fontId="7" fillId="36" borderId="3" applyNumberFormat="0" applyAlignment="0" applyProtection="0"/>
    <xf numFmtId="0" fontId="7" fillId="37" borderId="3" applyNumberFormat="0" applyAlignment="0" applyProtection="0"/>
    <xf numFmtId="0" fontId="27" fillId="0" borderId="0" applyNumberFormat="0" applyFill="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41" borderId="0" applyNumberFormat="0" applyBorder="0" applyAlignment="0" applyProtection="0"/>
    <xf numFmtId="165" fontId="32" fillId="0" borderId="0" applyFill="0" applyBorder="0" applyAlignment="0" applyProtection="0"/>
    <xf numFmtId="165" fontId="32" fillId="0" borderId="0" applyFill="0" applyBorder="0" applyAlignment="0" applyProtection="0"/>
    <xf numFmtId="164" fontId="32" fillId="0" borderId="0" applyFont="0" applyFill="0" applyBorder="0" applyAlignment="0" applyProtection="0"/>
    <xf numFmtId="0" fontId="13" fillId="0" borderId="0" applyNumberFormat="0" applyFill="0" applyBorder="0" applyAlignment="0" applyProtection="0"/>
    <xf numFmtId="0" fontId="20" fillId="4" borderId="0" applyNumberFormat="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8" fillId="13" borderId="1" applyNumberFormat="0" applyAlignment="0" applyProtection="0"/>
    <xf numFmtId="0" fontId="6" fillId="0" borderId="2" applyNumberFormat="0" applyFill="0" applyAlignment="0" applyProtection="0"/>
    <xf numFmtId="43" fontId="32" fillId="0" borderId="0" applyFont="0" applyFill="0" applyBorder="0" applyAlignment="0" applyProtection="0"/>
    <xf numFmtId="0" fontId="9" fillId="42" borderId="0" applyNumberFormat="0" applyBorder="0" applyAlignment="0" applyProtection="0"/>
    <xf numFmtId="0" fontId="9" fillId="43" borderId="0" applyNumberFormat="0" applyBorder="0" applyAlignment="0" applyProtection="0"/>
    <xf numFmtId="0" fontId="32" fillId="0" borderId="0"/>
    <xf numFmtId="0" fontId="3" fillId="0" borderId="0"/>
    <xf numFmtId="0" fontId="3" fillId="0" borderId="0"/>
    <xf numFmtId="0" fontId="32" fillId="0" borderId="0"/>
    <xf numFmtId="0" fontId="32" fillId="44" borderId="7" applyNumberFormat="0" applyAlignment="0" applyProtection="0"/>
    <xf numFmtId="0" fontId="3" fillId="45" borderId="7" applyNumberFormat="0" applyFont="0" applyAlignment="0" applyProtection="0"/>
    <xf numFmtId="0" fontId="10" fillId="34" borderId="8" applyNumberFormat="0" applyAlignment="0" applyProtection="0"/>
    <xf numFmtId="9" fontId="32" fillId="0" borderId="0" applyFont="0" applyFill="0" applyBorder="0" applyAlignment="0" applyProtection="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0" borderId="9" applyNumberFormat="0" applyFill="0" applyAlignment="0" applyProtection="0"/>
    <xf numFmtId="0" fontId="18" fillId="0" borderId="9" applyNumberFormat="0" applyFill="0" applyAlignment="0" applyProtection="0"/>
    <xf numFmtId="0" fontId="19" fillId="9" borderId="0" applyNumberFormat="0" applyBorder="0" applyAlignment="0" applyProtection="0"/>
    <xf numFmtId="0" fontId="20" fillId="10" borderId="0" applyNumberFormat="0" applyBorder="0" applyAlignment="0" applyProtection="0"/>
    <xf numFmtId="164" fontId="1" fillId="0" borderId="0" applyFill="0" applyBorder="0" applyAlignment="0" applyProtection="0"/>
    <xf numFmtId="164" fontId="3" fillId="0" borderId="0" applyFont="0" applyFill="0" applyBorder="0" applyAlignment="0" applyProtection="0"/>
    <xf numFmtId="164" fontId="1" fillId="0" borderId="0" applyFill="0" applyBorder="0" applyAlignment="0" applyProtection="0"/>
    <xf numFmtId="0" fontId="12" fillId="0" borderId="0" applyNumberFormat="0" applyFill="0" applyBorder="0" applyAlignment="0" applyProtection="0"/>
  </cellStyleXfs>
  <cellXfs count="425">
    <xf numFmtId="0" fontId="0" fillId="0" borderId="0" xfId="0"/>
    <xf numFmtId="0" fontId="21" fillId="0" borderId="0" xfId="0" applyFont="1" applyProtection="1">
      <protection hidden="1"/>
    </xf>
    <xf numFmtId="0" fontId="0" fillId="0" borderId="0" xfId="0" applyProtection="1">
      <protection hidden="1"/>
    </xf>
    <xf numFmtId="0" fontId="0" fillId="0" borderId="0" xfId="0" applyAlignment="1" applyProtection="1">
      <alignment horizontal="justify"/>
      <protection hidden="1"/>
    </xf>
    <xf numFmtId="0" fontId="0" fillId="34" borderId="10" xfId="0" applyFill="1" applyBorder="1" applyProtection="1">
      <protection hidden="1"/>
    </xf>
    <xf numFmtId="0" fontId="0" fillId="34" borderId="11" xfId="0" applyFill="1" applyBorder="1" applyProtection="1">
      <protection hidden="1"/>
    </xf>
    <xf numFmtId="0" fontId="0" fillId="34" borderId="11" xfId="0" applyFill="1" applyBorder="1" applyAlignment="1" applyProtection="1">
      <alignment horizontal="justify"/>
      <protection hidden="1"/>
    </xf>
    <xf numFmtId="0" fontId="0" fillId="34" borderId="12" xfId="0" applyFill="1" applyBorder="1" applyProtection="1">
      <protection hidden="1"/>
    </xf>
    <xf numFmtId="0" fontId="0" fillId="34" borderId="13" xfId="0" applyFill="1" applyBorder="1" applyProtection="1">
      <protection hidden="1"/>
    </xf>
    <xf numFmtId="0" fontId="22" fillId="34" borderId="0" xfId="0" applyFont="1" applyFill="1" applyProtection="1">
      <protection hidden="1"/>
    </xf>
    <xf numFmtId="0" fontId="0" fillId="34" borderId="0" xfId="0" applyFill="1" applyAlignment="1" applyProtection="1">
      <alignment horizontal="justify"/>
      <protection hidden="1"/>
    </xf>
    <xf numFmtId="0" fontId="0" fillId="34" borderId="14" xfId="0" applyFill="1" applyBorder="1" applyProtection="1">
      <protection hidden="1"/>
    </xf>
    <xf numFmtId="0" fontId="0" fillId="34" borderId="0" xfId="0" applyFill="1" applyProtection="1">
      <protection hidden="1"/>
    </xf>
    <xf numFmtId="0" fontId="0" fillId="34" borderId="0" xfId="0" applyFill="1" applyAlignment="1" applyProtection="1">
      <alignment horizontal="justify" wrapText="1"/>
      <protection hidden="1"/>
    </xf>
    <xf numFmtId="0" fontId="23" fillId="0" borderId="0" xfId="0" applyFont="1" applyProtection="1">
      <protection hidden="1"/>
    </xf>
    <xf numFmtId="0" fontId="24" fillId="0" borderId="0" xfId="0" applyFont="1" applyProtection="1">
      <protection hidden="1"/>
    </xf>
    <xf numFmtId="0" fontId="0" fillId="34" borderId="15" xfId="0" applyFill="1" applyBorder="1" applyProtection="1">
      <protection hidden="1"/>
    </xf>
    <xf numFmtId="0" fontId="0" fillId="34" borderId="16" xfId="0" applyFill="1" applyBorder="1" applyProtection="1">
      <protection hidden="1"/>
    </xf>
    <xf numFmtId="0" fontId="0" fillId="34" borderId="16" xfId="0" applyFill="1" applyBorder="1" applyAlignment="1" applyProtection="1">
      <alignment horizontal="justify"/>
      <protection hidden="1"/>
    </xf>
    <xf numFmtId="0" fontId="0" fillId="34" borderId="17" xfId="0" applyFill="1" applyBorder="1" applyProtection="1">
      <protection hidden="1"/>
    </xf>
    <xf numFmtId="0" fontId="21" fillId="34" borderId="13" xfId="0" applyFont="1" applyFill="1" applyBorder="1" applyProtection="1">
      <protection hidden="1"/>
    </xf>
    <xf numFmtId="0" fontId="21" fillId="34" borderId="0" xfId="0" applyFont="1" applyFill="1" applyProtection="1">
      <protection hidden="1"/>
    </xf>
    <xf numFmtId="0" fontId="21" fillId="34" borderId="14" xfId="0" applyFont="1" applyFill="1" applyBorder="1" applyProtection="1">
      <protection hidden="1"/>
    </xf>
    <xf numFmtId="0" fontId="25" fillId="34" borderId="0" xfId="0" applyFont="1" applyFill="1" applyProtection="1">
      <protection hidden="1"/>
    </xf>
    <xf numFmtId="0" fontId="24" fillId="34" borderId="0" xfId="0" applyFont="1" applyFill="1" applyProtection="1">
      <protection hidden="1"/>
    </xf>
    <xf numFmtId="0" fontId="26" fillId="34" borderId="0" xfId="0" applyFont="1" applyFill="1" applyProtection="1">
      <protection hidden="1"/>
    </xf>
    <xf numFmtId="0" fontId="21" fillId="34" borderId="0" xfId="0" applyFont="1" applyFill="1" applyAlignment="1" applyProtection="1">
      <alignment horizontal="right"/>
      <protection hidden="1"/>
    </xf>
    <xf numFmtId="0" fontId="21" fillId="34" borderId="15" xfId="0" applyFont="1" applyFill="1" applyBorder="1" applyProtection="1">
      <protection hidden="1"/>
    </xf>
    <xf numFmtId="0" fontId="21" fillId="34" borderId="16" xfId="0" applyFont="1" applyFill="1" applyBorder="1" applyProtection="1">
      <protection hidden="1"/>
    </xf>
    <xf numFmtId="0" fontId="24" fillId="34" borderId="16" xfId="0" applyFont="1" applyFill="1" applyBorder="1" applyProtection="1">
      <protection hidden="1"/>
    </xf>
    <xf numFmtId="0" fontId="21" fillId="34" borderId="17" xfId="0" applyFont="1" applyFill="1" applyBorder="1" applyProtection="1">
      <protection hidden="1"/>
    </xf>
    <xf numFmtId="0" fontId="21" fillId="34" borderId="10" xfId="0" applyFont="1" applyFill="1" applyBorder="1" applyProtection="1">
      <protection hidden="1"/>
    </xf>
    <xf numFmtId="0" fontId="21" fillId="34" borderId="11" xfId="0" applyFont="1" applyFill="1" applyBorder="1" applyProtection="1">
      <protection hidden="1"/>
    </xf>
    <xf numFmtId="0" fontId="21" fillId="34" borderId="12" xfId="0" applyFont="1" applyFill="1" applyBorder="1" applyProtection="1">
      <protection hidden="1"/>
    </xf>
    <xf numFmtId="0" fontId="28" fillId="34" borderId="0" xfId="0" applyFont="1" applyFill="1" applyProtection="1">
      <protection hidden="1"/>
    </xf>
    <xf numFmtId="0" fontId="0" fillId="0" borderId="18" xfId="0" applyBorder="1" applyAlignment="1" applyProtection="1">
      <alignment horizontal="left"/>
      <protection locked="0"/>
    </xf>
    <xf numFmtId="0" fontId="0" fillId="0" borderId="19" xfId="0" applyBorder="1" applyAlignment="1" applyProtection="1">
      <alignment horizontal="left"/>
      <protection locked="0"/>
    </xf>
    <xf numFmtId="0" fontId="0" fillId="0" borderId="20" xfId="0" applyBorder="1" applyAlignment="1" applyProtection="1">
      <alignment horizontal="left"/>
      <protection locked="0"/>
    </xf>
    <xf numFmtId="0" fontId="0" fillId="0" borderId="21" xfId="0" applyBorder="1" applyAlignment="1" applyProtection="1">
      <alignment horizontal="left"/>
      <protection locked="0"/>
    </xf>
    <xf numFmtId="0" fontId="0" fillId="0" borderId="22" xfId="0" applyBorder="1" applyAlignment="1" applyProtection="1">
      <alignment horizontal="left"/>
      <protection locked="0"/>
    </xf>
    <xf numFmtId="0" fontId="0" fillId="0" borderId="23" xfId="0" applyBorder="1" applyAlignment="1" applyProtection="1">
      <alignment horizontal="left"/>
      <protection locked="0"/>
    </xf>
    <xf numFmtId="0" fontId="0" fillId="0" borderId="24" xfId="0" applyBorder="1" applyAlignment="1" applyProtection="1">
      <alignment horizontal="left"/>
      <protection locked="0"/>
    </xf>
    <xf numFmtId="0" fontId="0" fillId="0" borderId="25" xfId="0" applyBorder="1" applyAlignment="1" applyProtection="1">
      <alignment horizontal="left"/>
      <protection locked="0"/>
    </xf>
    <xf numFmtId="0" fontId="0" fillId="0" borderId="0" xfId="0" applyAlignment="1" applyProtection="1">
      <alignment horizontal="left"/>
      <protection hidden="1"/>
    </xf>
    <xf numFmtId="0" fontId="21" fillId="0" borderId="0" xfId="0" applyFont="1" applyAlignment="1" applyProtection="1">
      <alignment vertical="center"/>
      <protection hidden="1"/>
    </xf>
    <xf numFmtId="0" fontId="0" fillId="0" borderId="0" xfId="0" applyAlignment="1" applyProtection="1">
      <alignment horizontal="left" vertical="center"/>
      <protection hidden="1"/>
    </xf>
    <xf numFmtId="0" fontId="0" fillId="0" borderId="0" xfId="0" applyAlignment="1" applyProtection="1">
      <alignment vertical="center"/>
      <protection hidden="1"/>
    </xf>
    <xf numFmtId="0" fontId="22" fillId="0" borderId="0" xfId="1" applyFont="1" applyAlignment="1" applyProtection="1">
      <alignment horizontal="right" vertical="center"/>
      <protection hidden="1"/>
    </xf>
    <xf numFmtId="0" fontId="0" fillId="0" borderId="0" xfId="0" applyAlignment="1" applyProtection="1">
      <alignment vertical="center" wrapText="1"/>
      <protection hidden="1"/>
    </xf>
    <xf numFmtId="0" fontId="21" fillId="0" borderId="0" xfId="0" applyFont="1" applyAlignment="1" applyProtection="1">
      <alignment horizontal="left" wrapText="1"/>
      <protection hidden="1"/>
    </xf>
    <xf numFmtId="0" fontId="0" fillId="0" borderId="26" xfId="0" applyBorder="1" applyAlignment="1" applyProtection="1">
      <alignment horizontal="left"/>
      <protection hidden="1"/>
    </xf>
    <xf numFmtId="0" fontId="22" fillId="0" borderId="0" xfId="0" applyFont="1" applyProtection="1">
      <protection hidden="1"/>
    </xf>
    <xf numFmtId="0" fontId="22" fillId="0" borderId="26" xfId="0" applyFont="1" applyBorder="1" applyProtection="1">
      <protection hidden="1"/>
    </xf>
    <xf numFmtId="0" fontId="21" fillId="0" borderId="0" xfId="0" applyFont="1" applyAlignment="1" applyProtection="1">
      <alignment wrapText="1"/>
      <protection hidden="1"/>
    </xf>
    <xf numFmtId="0" fontId="34" fillId="0" borderId="26" xfId="0" applyFont="1" applyBorder="1" applyAlignment="1" applyProtection="1">
      <alignment horizontal="left" wrapText="1"/>
      <protection hidden="1"/>
    </xf>
    <xf numFmtId="0" fontId="0" fillId="0" borderId="27" xfId="0" applyBorder="1" applyAlignment="1" applyProtection="1">
      <alignment horizontal="left"/>
      <protection hidden="1"/>
    </xf>
    <xf numFmtId="0" fontId="0" fillId="0" borderId="28" xfId="0" applyBorder="1" applyAlignment="1" applyProtection="1">
      <alignment horizontal="left"/>
      <protection hidden="1"/>
    </xf>
    <xf numFmtId="0" fontId="0" fillId="0" borderId="29" xfId="0" applyBorder="1" applyAlignment="1" applyProtection="1">
      <alignment horizontal="left"/>
      <protection hidden="1"/>
    </xf>
    <xf numFmtId="0" fontId="34" fillId="0" borderId="30" xfId="0" applyFont="1" applyBorder="1" applyAlignment="1" applyProtection="1">
      <alignment horizontal="left" wrapText="1"/>
      <protection hidden="1"/>
    </xf>
    <xf numFmtId="0" fontId="30" fillId="46" borderId="31" xfId="0" applyFont="1" applyFill="1" applyBorder="1" applyAlignment="1" applyProtection="1">
      <alignment horizontal="center" vertical="center" wrapText="1"/>
      <protection hidden="1"/>
    </xf>
    <xf numFmtId="0" fontId="30" fillId="46" borderId="32" xfId="0" applyFont="1" applyFill="1" applyBorder="1" applyAlignment="1" applyProtection="1">
      <alignment horizontal="center" vertical="center" wrapText="1"/>
      <protection hidden="1"/>
    </xf>
    <xf numFmtId="0" fontId="0" fillId="47" borderId="33" xfId="0" applyFill="1" applyBorder="1" applyAlignment="1" applyProtection="1">
      <alignment horizontal="left" vertical="center" wrapText="1"/>
      <protection hidden="1"/>
    </xf>
    <xf numFmtId="0" fontId="33" fillId="0" borderId="26" xfId="0" applyFont="1" applyBorder="1" applyAlignment="1">
      <alignment vertical="center"/>
    </xf>
    <xf numFmtId="0" fontId="30" fillId="48" borderId="30" xfId="0" applyFont="1" applyFill="1" applyBorder="1" applyAlignment="1" applyProtection="1">
      <alignment horizontal="center" vertical="center" wrapText="1"/>
      <protection hidden="1"/>
    </xf>
    <xf numFmtId="0" fontId="0" fillId="0" borderId="26" xfId="0" applyBorder="1" applyAlignment="1" applyProtection="1">
      <alignment horizontal="left" vertical="center"/>
      <protection locked="0"/>
    </xf>
    <xf numFmtId="0" fontId="30" fillId="49" borderId="26" xfId="0" applyFont="1" applyFill="1" applyBorder="1" applyAlignment="1" applyProtection="1">
      <alignment horizontal="center" vertical="center" wrapText="1"/>
      <protection hidden="1"/>
    </xf>
    <xf numFmtId="0" fontId="34" fillId="0" borderId="34" xfId="0" applyFont="1" applyBorder="1" applyAlignment="1" applyProtection="1">
      <alignment horizontal="left" wrapText="1"/>
      <protection hidden="1"/>
    </xf>
    <xf numFmtId="0" fontId="30" fillId="49" borderId="30" xfId="0" applyFont="1" applyFill="1" applyBorder="1" applyAlignment="1" applyProtection="1">
      <alignment horizontal="center" vertical="center" wrapText="1"/>
      <protection hidden="1"/>
    </xf>
    <xf numFmtId="0" fontId="0" fillId="0" borderId="35" xfId="0" applyBorder="1" applyAlignment="1" applyProtection="1">
      <alignment horizontal="left"/>
      <protection hidden="1"/>
    </xf>
    <xf numFmtId="0" fontId="0" fillId="0" borderId="36" xfId="0" applyBorder="1" applyAlignment="1" applyProtection="1">
      <alignment horizontal="left"/>
      <protection hidden="1"/>
    </xf>
    <xf numFmtId="0" fontId="0" fillId="0" borderId="30" xfId="0" applyBorder="1" applyAlignment="1" applyProtection="1">
      <alignment horizontal="left" vertical="center"/>
      <protection locked="0"/>
    </xf>
    <xf numFmtId="0" fontId="0" fillId="0" borderId="37" xfId="0" applyBorder="1" applyAlignment="1" applyProtection="1">
      <alignment horizontal="left" vertical="center"/>
      <protection locked="0"/>
    </xf>
    <xf numFmtId="0" fontId="30" fillId="48" borderId="36" xfId="0" applyFont="1" applyFill="1" applyBorder="1" applyAlignment="1" applyProtection="1">
      <alignment horizontal="center" vertical="center" wrapText="1"/>
      <protection hidden="1"/>
    </xf>
    <xf numFmtId="0" fontId="34" fillId="0" borderId="33" xfId="0" applyFont="1" applyBorder="1" applyAlignment="1" applyProtection="1">
      <alignment horizontal="left" wrapText="1"/>
      <protection hidden="1"/>
    </xf>
    <xf numFmtId="0" fontId="0" fillId="0" borderId="33" xfId="0" applyBorder="1" applyAlignment="1" applyProtection="1">
      <alignment horizontal="left" vertical="center"/>
      <protection locked="0"/>
    </xf>
    <xf numFmtId="0" fontId="30" fillId="49" borderId="36" xfId="0" applyFont="1" applyFill="1" applyBorder="1" applyAlignment="1" applyProtection="1">
      <alignment horizontal="center" vertical="center" wrapText="1"/>
      <protection hidden="1"/>
    </xf>
    <xf numFmtId="0" fontId="30" fillId="49" borderId="30" xfId="0" applyFont="1" applyFill="1" applyBorder="1" applyAlignment="1" applyProtection="1">
      <alignment vertical="center" wrapText="1"/>
      <protection hidden="1"/>
    </xf>
    <xf numFmtId="0" fontId="0" fillId="0" borderId="38" xfId="0" applyBorder="1" applyAlignment="1" applyProtection="1">
      <alignment horizontal="left" vertical="center"/>
      <protection locked="0"/>
    </xf>
    <xf numFmtId="0" fontId="33" fillId="0" borderId="39" xfId="0" applyFont="1" applyBorder="1" applyAlignment="1">
      <alignment vertical="center"/>
    </xf>
    <xf numFmtId="0" fontId="33" fillId="0" borderId="37" xfId="0" applyFont="1" applyBorder="1" applyAlignment="1">
      <alignment vertical="center"/>
    </xf>
    <xf numFmtId="0" fontId="33" fillId="0" borderId="35" xfId="0" applyFont="1" applyBorder="1" applyAlignment="1">
      <alignment vertical="center"/>
    </xf>
    <xf numFmtId="0" fontId="33" fillId="0" borderId="36" xfId="0" applyFont="1" applyBorder="1" applyAlignment="1">
      <alignment vertical="center"/>
    </xf>
    <xf numFmtId="0" fontId="33" fillId="0" borderId="30" xfId="0" applyFont="1" applyBorder="1" applyAlignment="1">
      <alignment vertical="center"/>
    </xf>
    <xf numFmtId="0" fontId="30" fillId="50" borderId="38" xfId="0" applyFont="1" applyFill="1" applyBorder="1" applyAlignment="1" applyProtection="1">
      <alignment vertical="center" wrapText="1"/>
      <protection hidden="1"/>
    </xf>
    <xf numFmtId="0" fontId="30" fillId="50" borderId="33" xfId="0" applyFont="1" applyFill="1" applyBorder="1" applyAlignment="1" applyProtection="1">
      <alignment vertical="center" wrapText="1"/>
      <protection hidden="1"/>
    </xf>
    <xf numFmtId="0" fontId="30" fillId="50" borderId="40" xfId="0" applyFont="1" applyFill="1" applyBorder="1" applyAlignment="1" applyProtection="1">
      <alignment vertical="center" wrapText="1"/>
      <protection hidden="1"/>
    </xf>
    <xf numFmtId="0" fontId="30" fillId="50" borderId="41" xfId="0" applyFont="1" applyFill="1" applyBorder="1" applyAlignment="1" applyProtection="1">
      <alignment vertical="center"/>
      <protection hidden="1"/>
    </xf>
    <xf numFmtId="0" fontId="30" fillId="50" borderId="42" xfId="0" applyFont="1" applyFill="1" applyBorder="1" applyAlignment="1" applyProtection="1">
      <alignment vertical="center" wrapText="1"/>
      <protection hidden="1"/>
    </xf>
    <xf numFmtId="0" fontId="30" fillId="50" borderId="43" xfId="0" applyFont="1" applyFill="1" applyBorder="1" applyAlignment="1" applyProtection="1">
      <alignment vertical="center" wrapText="1"/>
      <protection hidden="1"/>
    </xf>
    <xf numFmtId="0" fontId="30" fillId="50" borderId="44" xfId="0" applyFont="1" applyFill="1" applyBorder="1" applyAlignment="1" applyProtection="1">
      <alignment vertical="center" wrapText="1"/>
      <protection hidden="1"/>
    </xf>
    <xf numFmtId="0" fontId="30" fillId="50" borderId="45" xfId="0" applyFont="1" applyFill="1" applyBorder="1" applyAlignment="1" applyProtection="1">
      <alignment vertical="center"/>
      <protection hidden="1"/>
    </xf>
    <xf numFmtId="0" fontId="22" fillId="0" borderId="0" xfId="0" applyFont="1" applyAlignment="1" applyProtection="1">
      <alignment horizontal="center" vertical="center" wrapText="1"/>
      <protection hidden="1"/>
    </xf>
    <xf numFmtId="0" fontId="22" fillId="0" borderId="0" xfId="0" applyFont="1" applyAlignment="1" applyProtection="1">
      <alignment vertical="center"/>
      <protection hidden="1"/>
    </xf>
    <xf numFmtId="0" fontId="0" fillId="0" borderId="46" xfId="0" applyBorder="1" applyAlignment="1" applyProtection="1">
      <alignment horizontal="left"/>
      <protection hidden="1"/>
    </xf>
    <xf numFmtId="0" fontId="0" fillId="47" borderId="34" xfId="0" applyFill="1" applyBorder="1" applyAlignment="1" applyProtection="1">
      <alignment horizontal="left" vertical="center" wrapText="1"/>
      <protection hidden="1"/>
    </xf>
    <xf numFmtId="0" fontId="0" fillId="0" borderId="47" xfId="0" applyBorder="1" applyAlignment="1" applyProtection="1">
      <alignment horizontal="left"/>
      <protection hidden="1"/>
    </xf>
    <xf numFmtId="0" fontId="22" fillId="51" borderId="48" xfId="0" applyFont="1" applyFill="1" applyBorder="1" applyAlignment="1" applyProtection="1">
      <alignment horizontal="center" vertical="center" wrapText="1"/>
      <protection hidden="1"/>
    </xf>
    <xf numFmtId="0" fontId="22" fillId="51" borderId="49" xfId="0" applyFont="1" applyFill="1" applyBorder="1" applyAlignment="1" applyProtection="1">
      <alignment horizontal="center" vertical="center" wrapText="1"/>
      <protection hidden="1"/>
    </xf>
    <xf numFmtId="0" fontId="0" fillId="0" borderId="39" xfId="0" applyBorder="1" applyAlignment="1" applyProtection="1">
      <alignment horizontal="left"/>
      <protection hidden="1"/>
    </xf>
    <xf numFmtId="0" fontId="34" fillId="0" borderId="37" xfId="0" applyFont="1" applyBorder="1" applyAlignment="1" applyProtection="1">
      <alignment horizontal="left" wrapText="1"/>
      <protection hidden="1"/>
    </xf>
    <xf numFmtId="0" fontId="30" fillId="49" borderId="50" xfId="0" applyFont="1" applyFill="1" applyBorder="1" applyAlignment="1" applyProtection="1">
      <alignment vertical="center"/>
      <protection hidden="1"/>
    </xf>
    <xf numFmtId="0" fontId="0" fillId="0" borderId="26" xfId="0" applyBorder="1" applyAlignment="1" applyProtection="1">
      <alignment horizontal="left" vertical="center"/>
      <protection hidden="1"/>
    </xf>
    <xf numFmtId="0" fontId="0" fillId="0" borderId="51" xfId="0" applyBorder="1" applyAlignment="1" applyProtection="1">
      <alignment horizontal="left" vertical="center"/>
      <protection locked="0"/>
    </xf>
    <xf numFmtId="0" fontId="21" fillId="0" borderId="0" xfId="0" applyFont="1" applyAlignment="1" applyProtection="1">
      <alignment vertical="center" wrapText="1"/>
      <protection hidden="1"/>
    </xf>
    <xf numFmtId="0" fontId="32" fillId="0" borderId="52" xfId="0" applyFont="1" applyBorder="1" applyAlignment="1" applyProtection="1">
      <alignment horizontal="left" vertical="center"/>
      <protection locked="0"/>
    </xf>
    <xf numFmtId="0" fontId="32" fillId="0" borderId="53" xfId="0" applyFont="1" applyBorder="1" applyAlignment="1" applyProtection="1">
      <alignment vertical="center"/>
      <protection hidden="1"/>
    </xf>
    <xf numFmtId="0" fontId="32" fillId="0" borderId="54" xfId="0" applyFont="1" applyBorder="1" applyAlignment="1" applyProtection="1">
      <alignment vertical="center"/>
      <protection hidden="1"/>
    </xf>
    <xf numFmtId="165" fontId="0" fillId="0" borderId="0" xfId="1" applyNumberFormat="1" applyFont="1" applyAlignment="1" applyProtection="1">
      <alignment horizontal="right" vertical="center"/>
      <protection hidden="1"/>
    </xf>
    <xf numFmtId="2" fontId="0" fillId="0" borderId="0" xfId="0" applyNumberFormat="1" applyAlignment="1" applyProtection="1">
      <alignment vertical="center"/>
      <protection hidden="1"/>
    </xf>
    <xf numFmtId="166" fontId="22" fillId="52" borderId="20" xfId="67" applyNumberFormat="1" applyFont="1" applyFill="1" applyBorder="1" applyAlignment="1" applyProtection="1">
      <alignment vertical="center"/>
      <protection hidden="1"/>
    </xf>
    <xf numFmtId="0" fontId="30" fillId="46" borderId="55" xfId="1" applyFont="1" applyFill="1" applyBorder="1" applyAlignment="1" applyProtection="1">
      <alignment horizontal="left" vertical="center"/>
      <protection hidden="1"/>
    </xf>
    <xf numFmtId="166" fontId="22" fillId="52" borderId="56" xfId="67" applyNumberFormat="1" applyFont="1" applyFill="1" applyBorder="1" applyAlignment="1" applyProtection="1">
      <alignment vertical="center"/>
      <protection hidden="1"/>
    </xf>
    <xf numFmtId="166" fontId="22" fillId="52" borderId="57" xfId="67" applyNumberFormat="1" applyFont="1" applyFill="1" applyBorder="1" applyAlignment="1" applyProtection="1">
      <alignment vertical="center"/>
      <protection hidden="1"/>
    </xf>
    <xf numFmtId="0" fontId="30" fillId="53" borderId="28" xfId="1" applyFont="1" applyFill="1" applyBorder="1" applyAlignment="1" applyProtection="1">
      <alignment horizontal="left" vertical="center"/>
      <protection hidden="1"/>
    </xf>
    <xf numFmtId="166" fontId="22" fillId="52" borderId="58" xfId="67" applyNumberFormat="1" applyFont="1" applyFill="1" applyBorder="1" applyAlignment="1" applyProtection="1">
      <alignment vertical="center"/>
      <protection hidden="1"/>
    </xf>
    <xf numFmtId="0" fontId="30" fillId="48" borderId="28" xfId="1" applyFont="1" applyFill="1" applyBorder="1" applyAlignment="1" applyProtection="1">
      <alignment horizontal="left" vertical="center"/>
      <protection hidden="1"/>
    </xf>
    <xf numFmtId="0" fontId="30" fillId="49" borderId="28" xfId="1" applyFont="1" applyFill="1" applyBorder="1" applyAlignment="1" applyProtection="1">
      <alignment horizontal="left" vertical="center"/>
      <protection hidden="1"/>
    </xf>
    <xf numFmtId="0" fontId="30" fillId="50" borderId="28" xfId="1" applyFont="1" applyFill="1" applyBorder="1" applyAlignment="1" applyProtection="1">
      <alignment horizontal="left" vertical="center"/>
      <protection hidden="1"/>
    </xf>
    <xf numFmtId="0" fontId="22" fillId="54" borderId="29" xfId="1" applyFont="1" applyFill="1" applyBorder="1" applyAlignment="1" applyProtection="1">
      <alignment horizontal="left" vertical="center" wrapText="1"/>
      <protection hidden="1"/>
    </xf>
    <xf numFmtId="166" fontId="22" fillId="0" borderId="32" xfId="67" applyNumberFormat="1" applyFont="1" applyFill="1" applyBorder="1" applyAlignment="1" applyProtection="1">
      <alignment vertical="center"/>
      <protection hidden="1"/>
    </xf>
    <xf numFmtId="166" fontId="22" fillId="0" borderId="59" xfId="67" applyNumberFormat="1" applyFont="1" applyFill="1" applyBorder="1" applyAlignment="1" applyProtection="1">
      <alignment vertical="center"/>
      <protection hidden="1"/>
    </xf>
    <xf numFmtId="166" fontId="22" fillId="52" borderId="26" xfId="67" applyNumberFormat="1" applyFont="1" applyFill="1" applyBorder="1" applyAlignment="1" applyProtection="1">
      <alignment vertical="center"/>
      <protection hidden="1"/>
    </xf>
    <xf numFmtId="0" fontId="22" fillId="0" borderId="0" xfId="0" applyFont="1" applyAlignment="1" applyProtection="1">
      <alignment horizontal="center"/>
      <protection hidden="1"/>
    </xf>
    <xf numFmtId="0" fontId="22" fillId="54" borderId="15" xfId="1" applyFont="1" applyFill="1" applyBorder="1" applyAlignment="1" applyProtection="1">
      <alignment vertical="center" wrapText="1"/>
      <protection hidden="1"/>
    </xf>
    <xf numFmtId="0" fontId="22" fillId="43" borderId="39" xfId="0" applyFont="1" applyFill="1" applyBorder="1" applyAlignment="1" applyProtection="1">
      <alignment vertical="center"/>
      <protection hidden="1"/>
    </xf>
    <xf numFmtId="0" fontId="0" fillId="52" borderId="26" xfId="0" applyFill="1" applyBorder="1" applyAlignment="1" applyProtection="1">
      <alignment horizontal="left" wrapText="1"/>
      <protection hidden="1"/>
    </xf>
    <xf numFmtId="0" fontId="33" fillId="0" borderId="26" xfId="83" applyFont="1" applyBorder="1" applyAlignment="1" applyProtection="1">
      <alignment vertical="center"/>
      <protection hidden="1"/>
    </xf>
    <xf numFmtId="0" fontId="33" fillId="0" borderId="60" xfId="0" applyFont="1" applyBorder="1" applyAlignment="1" applyProtection="1">
      <alignment vertical="center"/>
      <protection hidden="1"/>
    </xf>
    <xf numFmtId="0" fontId="0" fillId="0" borderId="61" xfId="0" applyBorder="1" applyAlignment="1" applyProtection="1">
      <alignment horizontal="left" vertical="center"/>
      <protection locked="0" hidden="1"/>
    </xf>
    <xf numFmtId="0" fontId="0" fillId="0" borderId="34" xfId="0" applyBorder="1" applyAlignment="1" applyProtection="1">
      <alignment horizontal="left" vertical="center"/>
      <protection locked="0" hidden="1"/>
    </xf>
    <xf numFmtId="0" fontId="0" fillId="0" borderId="19" xfId="0" applyBorder="1" applyAlignment="1" applyProtection="1">
      <alignment horizontal="left" vertical="center"/>
      <protection locked="0" hidden="1"/>
    </xf>
    <xf numFmtId="0" fontId="0" fillId="0" borderId="18" xfId="0" applyBorder="1" applyAlignment="1" applyProtection="1">
      <alignment horizontal="left" vertical="center"/>
      <protection locked="0" hidden="1"/>
    </xf>
    <xf numFmtId="0" fontId="0" fillId="0" borderId="21" xfId="0" applyBorder="1" applyAlignment="1" applyProtection="1">
      <alignment horizontal="left" vertical="center"/>
      <protection locked="0" hidden="1"/>
    </xf>
    <xf numFmtId="0" fontId="0" fillId="0" borderId="26" xfId="0" applyBorder="1" applyAlignment="1" applyProtection="1">
      <alignment horizontal="left" vertical="center"/>
      <protection locked="0" hidden="1"/>
    </xf>
    <xf numFmtId="0" fontId="0" fillId="0" borderId="20" xfId="0" applyBorder="1" applyAlignment="1" applyProtection="1">
      <alignment horizontal="left" vertical="center"/>
      <protection locked="0" hidden="1"/>
    </xf>
    <xf numFmtId="0" fontId="0" fillId="0" borderId="25" xfId="0" applyBorder="1" applyAlignment="1" applyProtection="1">
      <alignment horizontal="left" vertical="center"/>
      <protection locked="0" hidden="1"/>
    </xf>
    <xf numFmtId="0" fontId="0" fillId="0" borderId="30" xfId="0" applyBorder="1" applyAlignment="1" applyProtection="1">
      <alignment horizontal="left" vertical="center"/>
      <protection locked="0" hidden="1"/>
    </xf>
    <xf numFmtId="0" fontId="0" fillId="0" borderId="62" xfId="0" applyBorder="1" applyAlignment="1" applyProtection="1">
      <alignment horizontal="left" vertical="center"/>
      <protection locked="0" hidden="1"/>
    </xf>
    <xf numFmtId="0" fontId="0" fillId="0" borderId="32" xfId="0" applyBorder="1" applyAlignment="1" applyProtection="1">
      <alignment horizontal="left" vertical="center"/>
      <protection locked="0" hidden="1"/>
    </xf>
    <xf numFmtId="0" fontId="0" fillId="0" borderId="63" xfId="0" applyBorder="1" applyAlignment="1" applyProtection="1">
      <alignment horizontal="left" vertical="center"/>
      <protection locked="0" hidden="1"/>
    </xf>
    <xf numFmtId="0" fontId="0" fillId="0" borderId="64" xfId="0" applyBorder="1" applyAlignment="1" applyProtection="1">
      <alignment horizontal="left"/>
      <protection locked="0" hidden="1"/>
    </xf>
    <xf numFmtId="0" fontId="0" fillId="0" borderId="65" xfId="0" applyBorder="1" applyAlignment="1" applyProtection="1">
      <alignment horizontal="left"/>
      <protection locked="0" hidden="1"/>
    </xf>
    <xf numFmtId="0" fontId="0" fillId="0" borderId="66" xfId="0" applyBorder="1" applyAlignment="1" applyProtection="1">
      <alignment horizontal="left"/>
      <protection locked="0" hidden="1"/>
    </xf>
    <xf numFmtId="0" fontId="33" fillId="0" borderId="26" xfId="0" applyFont="1" applyBorder="1" applyAlignment="1" applyProtection="1">
      <alignment vertical="center"/>
      <protection hidden="1"/>
    </xf>
    <xf numFmtId="0" fontId="0" fillId="0" borderId="68" xfId="0" applyBorder="1" applyAlignment="1" applyProtection="1">
      <alignment horizontal="left" vertical="center"/>
      <protection locked="0" hidden="1"/>
    </xf>
    <xf numFmtId="0" fontId="34" fillId="0" borderId="68" xfId="0" applyFont="1" applyBorder="1" applyAlignment="1" applyProtection="1">
      <alignment horizontal="left" vertical="center" wrapText="1"/>
      <protection hidden="1"/>
    </xf>
    <xf numFmtId="0" fontId="32" fillId="0" borderId="26" xfId="0" applyFont="1" applyBorder="1" applyAlignment="1" applyProtection="1">
      <alignment vertical="center"/>
      <protection hidden="1"/>
    </xf>
    <xf numFmtId="0" fontId="33" fillId="0" borderId="0" xfId="82" applyFont="1" applyAlignment="1" applyProtection="1">
      <alignment vertical="center"/>
      <protection hidden="1"/>
    </xf>
    <xf numFmtId="0" fontId="32" fillId="0" borderId="0" xfId="82" applyFont="1" applyAlignment="1" applyProtection="1">
      <alignment vertical="center"/>
      <protection hidden="1"/>
    </xf>
    <xf numFmtId="0" fontId="33" fillId="0" borderId="69" xfId="0" applyFont="1" applyBorder="1" applyAlignment="1" applyProtection="1">
      <alignment vertical="center"/>
      <protection hidden="1"/>
    </xf>
    <xf numFmtId="0" fontId="33" fillId="0" borderId="35" xfId="0" applyFont="1" applyBorder="1" applyAlignment="1" applyProtection="1">
      <alignment vertical="center"/>
      <protection hidden="1"/>
    </xf>
    <xf numFmtId="0" fontId="33" fillId="0" borderId="36" xfId="0" applyFont="1" applyBorder="1" applyAlignment="1" applyProtection="1">
      <alignment vertical="center"/>
      <protection hidden="1"/>
    </xf>
    <xf numFmtId="0" fontId="0" fillId="0" borderId="38" xfId="0" applyBorder="1" applyAlignment="1" applyProtection="1">
      <alignment horizontal="left"/>
      <protection locked="0" hidden="1"/>
    </xf>
    <xf numFmtId="0" fontId="0" fillId="0" borderId="33" xfId="0" applyBorder="1" applyAlignment="1" applyProtection="1">
      <alignment horizontal="left" vertical="center"/>
      <protection locked="0" hidden="1"/>
    </xf>
    <xf numFmtId="0" fontId="0" fillId="0" borderId="51" xfId="0" applyBorder="1" applyAlignment="1" applyProtection="1">
      <alignment horizontal="left"/>
      <protection locked="0" hidden="1"/>
    </xf>
    <xf numFmtId="0" fontId="32" fillId="0" borderId="34" xfId="0" applyFont="1" applyBorder="1" applyProtection="1">
      <protection locked="0" hidden="1"/>
    </xf>
    <xf numFmtId="0" fontId="32" fillId="0" borderId="26" xfId="0" applyFont="1" applyBorder="1" applyProtection="1">
      <protection locked="0" hidden="1"/>
    </xf>
    <xf numFmtId="0" fontId="0" fillId="0" borderId="70" xfId="0" applyBorder="1" applyAlignment="1" applyProtection="1">
      <alignment horizontal="left" vertical="center"/>
      <protection locked="0" hidden="1"/>
    </xf>
    <xf numFmtId="0" fontId="32" fillId="0" borderId="30" xfId="0" applyFont="1" applyBorder="1" applyProtection="1">
      <protection locked="0" hidden="1"/>
    </xf>
    <xf numFmtId="0" fontId="0" fillId="0" borderId="37" xfId="0" applyBorder="1" applyAlignment="1" applyProtection="1">
      <alignment horizontal="left" vertical="center"/>
      <protection locked="0" hidden="1"/>
    </xf>
    <xf numFmtId="0" fontId="0" fillId="0" borderId="71" xfId="0" applyBorder="1" applyAlignment="1" applyProtection="1">
      <alignment horizontal="left" vertical="center"/>
      <protection locked="0" hidden="1"/>
    </xf>
    <xf numFmtId="0" fontId="0" fillId="0" borderId="52" xfId="0" applyBorder="1" applyProtection="1">
      <protection locked="0" hidden="1"/>
    </xf>
    <xf numFmtId="0" fontId="0" fillId="0" borderId="53" xfId="0" applyBorder="1" applyProtection="1">
      <protection locked="0" hidden="1"/>
    </xf>
    <xf numFmtId="0" fontId="0" fillId="0" borderId="54" xfId="0" applyBorder="1" applyProtection="1">
      <protection locked="0" hidden="1"/>
    </xf>
    <xf numFmtId="0" fontId="0" fillId="0" borderId="39" xfId="0" applyBorder="1" applyAlignment="1" applyProtection="1">
      <alignment horizontal="left" vertical="center"/>
      <protection hidden="1"/>
    </xf>
    <xf numFmtId="0" fontId="0" fillId="0" borderId="35" xfId="0" applyBorder="1" applyAlignment="1" applyProtection="1">
      <alignment horizontal="left" vertical="center"/>
      <protection hidden="1"/>
    </xf>
    <xf numFmtId="0" fontId="0" fillId="0" borderId="36" xfId="0" applyBorder="1" applyAlignment="1" applyProtection="1">
      <alignment horizontal="left" vertical="center"/>
      <protection hidden="1"/>
    </xf>
    <xf numFmtId="0" fontId="32" fillId="0" borderId="37" xfId="0" applyFont="1" applyBorder="1" applyAlignment="1" applyProtection="1">
      <alignment vertical="center"/>
      <protection locked="0" hidden="1"/>
    </xf>
    <xf numFmtId="0" fontId="32" fillId="0" borderId="34" xfId="0" applyFont="1" applyBorder="1" applyAlignment="1" applyProtection="1">
      <alignment vertical="center"/>
      <protection locked="0" hidden="1"/>
    </xf>
    <xf numFmtId="0" fontId="32" fillId="0" borderId="33" xfId="0" applyFont="1" applyBorder="1" applyAlignment="1" applyProtection="1">
      <alignment vertical="center"/>
      <protection locked="0" hidden="1"/>
    </xf>
    <xf numFmtId="0" fontId="32" fillId="0" borderId="37" xfId="0" applyFont="1" applyBorder="1" applyProtection="1">
      <protection locked="0" hidden="1"/>
    </xf>
    <xf numFmtId="0" fontId="32" fillId="0" borderId="52" xfId="0" applyFont="1" applyBorder="1" applyProtection="1">
      <protection locked="0" hidden="1"/>
    </xf>
    <xf numFmtId="0" fontId="32" fillId="0" borderId="53" xfId="0" applyFont="1" applyBorder="1" applyProtection="1">
      <protection locked="0" hidden="1"/>
    </xf>
    <xf numFmtId="0" fontId="32" fillId="0" borderId="54" xfId="0" applyFont="1" applyBorder="1" applyProtection="1">
      <protection locked="0" hidden="1"/>
    </xf>
    <xf numFmtId="0" fontId="33" fillId="0" borderId="0" xfId="83" applyFont="1" applyAlignment="1" applyProtection="1">
      <alignment horizontal="center" vertical="center"/>
      <protection hidden="1"/>
    </xf>
    <xf numFmtId="0" fontId="33" fillId="0" borderId="0" xfId="83" applyFont="1" applyAlignment="1" applyProtection="1">
      <alignment horizontal="justify" vertical="center" wrapText="1"/>
      <protection hidden="1"/>
    </xf>
    <xf numFmtId="0" fontId="33" fillId="0" borderId="0" xfId="83" applyFont="1" applyAlignment="1" applyProtection="1">
      <alignment vertical="center"/>
      <protection hidden="1"/>
    </xf>
    <xf numFmtId="0" fontId="37" fillId="47" borderId="26" xfId="83" applyFont="1" applyFill="1" applyBorder="1" applyAlignment="1" applyProtection="1">
      <alignment horizontal="center" vertical="center" wrapText="1"/>
      <protection hidden="1"/>
    </xf>
    <xf numFmtId="0" fontId="37" fillId="47" borderId="26" xfId="83" applyFont="1" applyFill="1" applyBorder="1" applyAlignment="1" applyProtection="1">
      <alignment horizontal="justify" vertical="center" wrapText="1"/>
      <protection hidden="1"/>
    </xf>
    <xf numFmtId="167" fontId="22" fillId="47" borderId="26" xfId="83" applyNumberFormat="1" applyFont="1" applyFill="1" applyBorder="1" applyAlignment="1" applyProtection="1">
      <alignment horizontal="center" vertical="center" wrapText="1"/>
      <protection hidden="1"/>
    </xf>
    <xf numFmtId="2" fontId="22" fillId="47" borderId="26" xfId="84" applyNumberFormat="1" applyFont="1" applyFill="1" applyBorder="1" applyAlignment="1" applyProtection="1">
      <alignment horizontal="center" vertical="center" wrapText="1"/>
      <protection hidden="1"/>
    </xf>
    <xf numFmtId="167" fontId="33" fillId="55" borderId="26" xfId="103" applyNumberFormat="1" applyFont="1" applyFill="1" applyBorder="1" applyAlignment="1" applyProtection="1">
      <alignment vertical="center"/>
      <protection hidden="1"/>
    </xf>
    <xf numFmtId="2" fontId="33" fillId="56" borderId="26" xfId="104" applyNumberFormat="1" applyFont="1" applyFill="1" applyBorder="1" applyAlignment="1" applyProtection="1">
      <alignment vertical="center"/>
      <protection hidden="1"/>
    </xf>
    <xf numFmtId="167" fontId="33" fillId="56" borderId="26" xfId="104" applyNumberFormat="1" applyFont="1" applyFill="1" applyBorder="1" applyAlignment="1" applyProtection="1">
      <alignment vertical="center"/>
      <protection hidden="1"/>
    </xf>
    <xf numFmtId="4" fontId="33" fillId="55" borderId="26" xfId="103" applyNumberFormat="1" applyFont="1" applyFill="1" applyBorder="1" applyAlignment="1" applyProtection="1">
      <alignment vertical="center"/>
      <protection hidden="1"/>
    </xf>
    <xf numFmtId="0" fontId="33" fillId="0" borderId="26" xfId="83" applyFont="1" applyBorder="1" applyAlignment="1" applyProtection="1">
      <alignment horizontal="justify" vertical="center" wrapText="1"/>
      <protection hidden="1"/>
    </xf>
    <xf numFmtId="167" fontId="33" fillId="0" borderId="0" xfId="83" applyNumberFormat="1" applyFont="1" applyAlignment="1" applyProtection="1">
      <alignment vertical="center"/>
      <protection hidden="1"/>
    </xf>
    <xf numFmtId="167" fontId="32" fillId="0" borderId="0" xfId="83" applyNumberFormat="1" applyFont="1" applyAlignment="1" applyProtection="1">
      <alignment vertical="center"/>
      <protection hidden="1"/>
    </xf>
    <xf numFmtId="2" fontId="32" fillId="0" borderId="0" xfId="83" applyNumberFormat="1" applyFont="1" applyAlignment="1" applyProtection="1">
      <alignment vertical="center"/>
      <protection hidden="1"/>
    </xf>
    <xf numFmtId="167" fontId="37" fillId="57" borderId="53" xfId="102" applyNumberFormat="1" applyFont="1" applyFill="1" applyBorder="1" applyAlignment="1" applyProtection="1">
      <alignment vertical="center"/>
      <protection hidden="1"/>
    </xf>
    <xf numFmtId="167" fontId="37" fillId="57" borderId="54" xfId="102" applyNumberFormat="1" applyFont="1" applyFill="1" applyBorder="1" applyAlignment="1" applyProtection="1">
      <alignment vertical="center"/>
      <protection hidden="1"/>
    </xf>
    <xf numFmtId="0" fontId="0" fillId="52" borderId="70" xfId="0" applyFill="1" applyBorder="1" applyAlignment="1" applyProtection="1">
      <alignment horizontal="justify" vertical="top" wrapText="1"/>
      <protection hidden="1"/>
    </xf>
    <xf numFmtId="0" fontId="0" fillId="52" borderId="34" xfId="0" applyFill="1" applyBorder="1" applyAlignment="1" applyProtection="1">
      <alignment horizontal="justify" vertical="top" wrapText="1"/>
      <protection hidden="1"/>
    </xf>
    <xf numFmtId="0" fontId="32" fillId="0" borderId="52" xfId="0" applyFont="1" applyBorder="1" applyAlignment="1" applyProtection="1">
      <alignment vertical="center"/>
      <protection hidden="1"/>
    </xf>
    <xf numFmtId="167" fontId="22" fillId="0" borderId="72" xfId="0" applyNumberFormat="1" applyFont="1" applyBorder="1" applyAlignment="1" applyProtection="1">
      <alignment vertical="center"/>
      <protection hidden="1"/>
    </xf>
    <xf numFmtId="165" fontId="32" fillId="0" borderId="0" xfId="1" applyNumberFormat="1" applyAlignment="1" applyProtection="1">
      <alignment horizontal="right" vertical="center"/>
      <protection hidden="1"/>
    </xf>
    <xf numFmtId="0" fontId="22" fillId="51" borderId="70" xfId="0" applyFont="1" applyFill="1" applyBorder="1" applyAlignment="1" applyProtection="1">
      <alignment horizontal="center" vertical="center" wrapText="1"/>
      <protection hidden="1"/>
    </xf>
    <xf numFmtId="0" fontId="22" fillId="51" borderId="73" xfId="0" applyFont="1" applyFill="1" applyBorder="1" applyAlignment="1" applyProtection="1">
      <alignment horizontal="center" vertical="center" wrapText="1"/>
      <protection hidden="1"/>
    </xf>
    <xf numFmtId="0" fontId="22" fillId="51" borderId="74" xfId="0" applyFont="1" applyFill="1" applyBorder="1" applyAlignment="1" applyProtection="1">
      <alignment horizontal="center" vertical="center" wrapText="1"/>
      <protection hidden="1"/>
    </xf>
    <xf numFmtId="166" fontId="22" fillId="52" borderId="37" xfId="67" applyNumberFormat="1" applyFont="1" applyFill="1" applyBorder="1" applyAlignment="1" applyProtection="1">
      <alignment vertical="center"/>
      <protection hidden="1"/>
    </xf>
    <xf numFmtId="166" fontId="22" fillId="52" borderId="30" xfId="67" applyNumberFormat="1" applyFont="1" applyFill="1" applyBorder="1" applyAlignment="1" applyProtection="1">
      <alignment vertical="center"/>
      <protection hidden="1"/>
    </xf>
    <xf numFmtId="166" fontId="22" fillId="52" borderId="52" xfId="67" applyNumberFormat="1" applyFont="1" applyFill="1" applyBorder="1" applyAlignment="1" applyProtection="1">
      <alignment vertical="center"/>
      <protection hidden="1"/>
    </xf>
    <xf numFmtId="166" fontId="22" fillId="52" borderId="53" xfId="67" applyNumberFormat="1" applyFont="1" applyFill="1" applyBorder="1" applyAlignment="1" applyProtection="1">
      <alignment vertical="center"/>
      <protection hidden="1"/>
    </xf>
    <xf numFmtId="166" fontId="22" fillId="52" borderId="54" xfId="67" applyNumberFormat="1" applyFont="1" applyFill="1" applyBorder="1" applyAlignment="1" applyProtection="1">
      <alignment vertical="center"/>
      <protection hidden="1"/>
    </xf>
    <xf numFmtId="0" fontId="22" fillId="51" borderId="75" xfId="0" applyFont="1" applyFill="1" applyBorder="1" applyAlignment="1" applyProtection="1">
      <alignment horizontal="center" vertical="center" wrapText="1"/>
      <protection hidden="1"/>
    </xf>
    <xf numFmtId="166" fontId="22" fillId="52" borderId="76" xfId="67" applyNumberFormat="1" applyFont="1" applyFill="1" applyBorder="1" applyAlignment="1" applyProtection="1">
      <alignment vertical="center"/>
      <protection hidden="1"/>
    </xf>
    <xf numFmtId="166" fontId="22" fillId="52" borderId="60" xfId="67" applyNumberFormat="1" applyFont="1" applyFill="1" applyBorder="1" applyAlignment="1" applyProtection="1">
      <alignment vertical="center"/>
      <protection hidden="1"/>
    </xf>
    <xf numFmtId="166" fontId="22" fillId="52" borderId="77" xfId="67" applyNumberFormat="1" applyFont="1" applyFill="1" applyBorder="1" applyAlignment="1" applyProtection="1">
      <alignment vertical="center"/>
      <protection hidden="1"/>
    </xf>
    <xf numFmtId="167" fontId="37" fillId="57" borderId="52" xfId="102" applyNumberFormat="1" applyFont="1" applyFill="1" applyBorder="1" applyAlignment="1" applyProtection="1">
      <alignment vertical="center"/>
      <protection hidden="1"/>
    </xf>
    <xf numFmtId="0" fontId="22" fillId="47" borderId="78" xfId="1" applyFont="1" applyFill="1" applyBorder="1" applyAlignment="1" applyProtection="1">
      <alignment horizontal="left" vertical="center"/>
      <protection hidden="1"/>
    </xf>
    <xf numFmtId="0" fontId="22" fillId="47" borderId="79" xfId="1" applyFont="1" applyFill="1" applyBorder="1" applyAlignment="1" applyProtection="1">
      <alignment horizontal="left" vertical="center"/>
      <protection hidden="1"/>
    </xf>
    <xf numFmtId="0" fontId="22" fillId="43" borderId="81" xfId="0" applyFont="1" applyFill="1" applyBorder="1" applyAlignment="1" applyProtection="1">
      <alignment vertical="center" wrapText="1"/>
      <protection hidden="1"/>
    </xf>
    <xf numFmtId="0" fontId="32" fillId="0" borderId="82" xfId="0" applyFont="1" applyBorder="1" applyAlignment="1" applyProtection="1">
      <alignment vertical="center"/>
      <protection locked="0"/>
    </xf>
    <xf numFmtId="0" fontId="24" fillId="0" borderId="0" xfId="0" applyFont="1"/>
    <xf numFmtId="166" fontId="32" fillId="52" borderId="39" xfId="67" applyNumberFormat="1" applyFill="1" applyBorder="1" applyAlignment="1" applyProtection="1">
      <alignment vertical="center"/>
      <protection hidden="1"/>
    </xf>
    <xf numFmtId="166" fontId="32" fillId="52" borderId="37" xfId="67" applyNumberFormat="1" applyFill="1" applyBorder="1" applyAlignment="1" applyProtection="1">
      <alignment vertical="center"/>
      <protection hidden="1"/>
    </xf>
    <xf numFmtId="166" fontId="32" fillId="52" borderId="35" xfId="67" applyNumberFormat="1" applyFill="1" applyBorder="1" applyAlignment="1" applyProtection="1">
      <alignment vertical="center"/>
      <protection hidden="1"/>
    </xf>
    <xf numFmtId="166" fontId="32" fillId="52" borderId="26" xfId="67" applyNumberFormat="1" applyFill="1" applyBorder="1" applyAlignment="1" applyProtection="1">
      <alignment vertical="center"/>
      <protection hidden="1"/>
    </xf>
    <xf numFmtId="166" fontId="32" fillId="52" borderId="36" xfId="67" applyNumberFormat="1" applyFill="1" applyBorder="1" applyAlignment="1" applyProtection="1">
      <alignment vertical="center"/>
      <protection hidden="1"/>
    </xf>
    <xf numFmtId="166" fontId="32" fillId="52" borderId="30" xfId="67" applyNumberFormat="1" applyFill="1" applyBorder="1" applyAlignment="1" applyProtection="1">
      <alignment vertical="center"/>
      <protection hidden="1"/>
    </xf>
    <xf numFmtId="0" fontId="32" fillId="0" borderId="34" xfId="1" applyBorder="1" applyAlignment="1">
      <alignment horizontal="left"/>
    </xf>
    <xf numFmtId="0" fontId="32" fillId="0" borderId="83" xfId="0" applyFont="1" applyBorder="1" applyAlignment="1" applyProtection="1">
      <alignment horizontal="left"/>
      <protection locked="0"/>
    </xf>
    <xf numFmtId="0" fontId="32" fillId="0" borderId="53" xfId="0" applyFont="1" applyBorder="1" applyAlignment="1" applyProtection="1">
      <alignment horizontal="left"/>
      <protection locked="0"/>
    </xf>
    <xf numFmtId="0" fontId="30" fillId="46" borderId="30" xfId="0" applyFont="1" applyFill="1" applyBorder="1" applyAlignment="1" applyProtection="1">
      <alignment horizontal="left" vertical="center" wrapText="1"/>
      <protection hidden="1"/>
    </xf>
    <xf numFmtId="0" fontId="0" fillId="0" borderId="84" xfId="0" applyBorder="1" applyProtection="1">
      <protection hidden="1"/>
    </xf>
    <xf numFmtId="0" fontId="0" fillId="0" borderId="85" xfId="0" applyBorder="1" applyProtection="1">
      <protection hidden="1"/>
    </xf>
    <xf numFmtId="0" fontId="0" fillId="0" borderId="86" xfId="0" applyBorder="1" applyProtection="1">
      <protection hidden="1"/>
    </xf>
    <xf numFmtId="0" fontId="32" fillId="0" borderId="87" xfId="1" applyBorder="1" applyAlignment="1" applyProtection="1">
      <alignment horizontal="left"/>
      <protection locked="0"/>
    </xf>
    <xf numFmtId="0" fontId="32" fillId="0" borderId="60" xfId="1" applyBorder="1" applyAlignment="1" applyProtection="1">
      <alignment horizontal="left"/>
      <protection locked="0"/>
    </xf>
    <xf numFmtId="0" fontId="32" fillId="0" borderId="37" xfId="1" applyBorder="1" applyAlignment="1" applyProtection="1">
      <alignment horizontal="left"/>
      <protection locked="0"/>
    </xf>
    <xf numFmtId="0" fontId="32" fillId="0" borderId="26" xfId="1" applyBorder="1" applyAlignment="1" applyProtection="1">
      <alignment horizontal="left"/>
      <protection locked="0"/>
    </xf>
    <xf numFmtId="0" fontId="32" fillId="0" borderId="88" xfId="1" applyBorder="1" applyAlignment="1" applyProtection="1">
      <alignment horizontal="left" wrapText="1"/>
      <protection locked="0"/>
    </xf>
    <xf numFmtId="0" fontId="0" fillId="0" borderId="32" xfId="0" applyBorder="1" applyAlignment="1" applyProtection="1">
      <alignment horizontal="left"/>
      <protection locked="0"/>
    </xf>
    <xf numFmtId="0" fontId="0" fillId="0" borderId="89" xfId="0" applyBorder="1" applyAlignment="1" applyProtection="1">
      <alignment horizontal="left"/>
      <protection locked="0"/>
    </xf>
    <xf numFmtId="0" fontId="0" fillId="0" borderId="90" xfId="0" applyBorder="1" applyAlignment="1" applyProtection="1">
      <alignment horizontal="left"/>
      <protection locked="0"/>
    </xf>
    <xf numFmtId="0" fontId="0" fillId="0" borderId="63" xfId="0" applyBorder="1" applyAlignment="1" applyProtection="1">
      <alignment horizontal="left"/>
      <protection locked="0"/>
    </xf>
    <xf numFmtId="0" fontId="0" fillId="0" borderId="91" xfId="0" applyBorder="1" applyAlignment="1" applyProtection="1">
      <alignment horizontal="left"/>
      <protection locked="0"/>
    </xf>
    <xf numFmtId="0" fontId="32" fillId="0" borderId="47" xfId="0" applyFont="1" applyBorder="1" applyProtection="1">
      <protection hidden="1"/>
    </xf>
    <xf numFmtId="0" fontId="32" fillId="0" borderId="92" xfId="0" applyFont="1" applyBorder="1" applyProtection="1">
      <protection hidden="1"/>
    </xf>
    <xf numFmtId="0" fontId="32" fillId="0" borderId="26" xfId="0" applyFont="1" applyBorder="1" applyProtection="1">
      <protection hidden="1"/>
    </xf>
    <xf numFmtId="0" fontId="32" fillId="0" borderId="26" xfId="0" applyFont="1" applyBorder="1" applyAlignment="1" applyProtection="1">
      <alignment horizontal="center" vertical="center" wrapText="1"/>
      <protection hidden="1"/>
    </xf>
    <xf numFmtId="0" fontId="32" fillId="0" borderId="26" xfId="0" applyFont="1" applyBorder="1" applyAlignment="1" applyProtection="1">
      <alignment vertical="center" wrapText="1"/>
      <protection hidden="1"/>
    </xf>
    <xf numFmtId="0" fontId="32" fillId="0" borderId="47" xfId="0" applyFont="1" applyBorder="1" applyAlignment="1" applyProtection="1">
      <alignment vertical="center" wrapText="1"/>
      <protection hidden="1"/>
    </xf>
    <xf numFmtId="0" fontId="32" fillId="0" borderId="26" xfId="0" applyFont="1" applyBorder="1" applyAlignment="1" applyProtection="1">
      <alignment horizontal="left"/>
      <protection hidden="1"/>
    </xf>
    <xf numFmtId="0" fontId="32" fillId="0" borderId="26" xfId="0" applyFont="1" applyBorder="1" applyAlignment="1" applyProtection="1">
      <alignment horizontal="left" vertical="center"/>
      <protection hidden="1"/>
    </xf>
    <xf numFmtId="0" fontId="32" fillId="0" borderId="47" xfId="0" applyFont="1" applyBorder="1" applyAlignment="1" applyProtection="1">
      <alignment horizontal="left" vertical="center"/>
      <protection hidden="1"/>
    </xf>
    <xf numFmtId="0" fontId="35" fillId="0" borderId="26" xfId="0" applyFont="1" applyBorder="1" applyAlignment="1" applyProtection="1">
      <alignment horizontal="left"/>
      <protection hidden="1"/>
    </xf>
    <xf numFmtId="0" fontId="35" fillId="0" borderId="26" xfId="0" applyFont="1" applyBorder="1" applyProtection="1">
      <protection hidden="1"/>
    </xf>
    <xf numFmtId="0" fontId="35" fillId="0" borderId="47" xfId="0" applyFont="1" applyBorder="1" applyProtection="1">
      <protection hidden="1"/>
    </xf>
    <xf numFmtId="0" fontId="35" fillId="0" borderId="26" xfId="0" applyFont="1" applyBorder="1" applyAlignment="1" applyProtection="1">
      <alignment wrapText="1"/>
      <protection hidden="1"/>
    </xf>
    <xf numFmtId="0" fontId="35" fillId="0" borderId="26" xfId="0" applyFont="1" applyBorder="1" applyAlignment="1" applyProtection="1">
      <alignment horizontal="left" wrapText="1"/>
      <protection hidden="1"/>
    </xf>
    <xf numFmtId="0" fontId="35" fillId="0" borderId="92" xfId="0" applyFont="1" applyBorder="1" applyProtection="1">
      <protection hidden="1"/>
    </xf>
    <xf numFmtId="0" fontId="32" fillId="0" borderId="60" xfId="0" applyFont="1" applyBorder="1" applyProtection="1">
      <protection hidden="1"/>
    </xf>
    <xf numFmtId="0" fontId="32" fillId="0" borderId="92" xfId="0" applyFont="1" applyBorder="1" applyAlignment="1" applyProtection="1">
      <alignment horizontal="center"/>
      <protection hidden="1"/>
    </xf>
    <xf numFmtId="0" fontId="32" fillId="0" borderId="26" xfId="82" applyFont="1" applyBorder="1" applyAlignment="1" applyProtection="1">
      <alignment horizontal="center" vertical="center"/>
      <protection hidden="1"/>
    </xf>
    <xf numFmtId="0" fontId="33" fillId="0" borderId="60" xfId="0" applyFont="1" applyBorder="1" applyAlignment="1">
      <alignment vertical="center"/>
    </xf>
    <xf numFmtId="0" fontId="32" fillId="0" borderId="60" xfId="0" applyFont="1" applyBorder="1" applyAlignment="1">
      <alignment vertical="center"/>
    </xf>
    <xf numFmtId="0" fontId="33" fillId="0" borderId="0" xfId="0" applyFont="1" applyAlignment="1">
      <alignment vertical="center"/>
    </xf>
    <xf numFmtId="0" fontId="32" fillId="0" borderId="0" xfId="82" applyFont="1" applyAlignment="1" applyProtection="1">
      <alignment horizontal="center" vertical="center"/>
      <protection hidden="1"/>
    </xf>
    <xf numFmtId="0" fontId="32" fillId="0" borderId="0" xfId="0" applyFont="1" applyAlignment="1">
      <alignment vertical="center"/>
    </xf>
    <xf numFmtId="0" fontId="35" fillId="0" borderId="0" xfId="0" applyFont="1" applyAlignment="1" applyProtection="1">
      <alignment wrapText="1"/>
      <protection hidden="1"/>
    </xf>
    <xf numFmtId="0" fontId="0" fillId="0" borderId="26" xfId="0" applyBorder="1" applyAlignment="1" applyProtection="1">
      <alignment vertical="center" wrapText="1"/>
      <protection hidden="1"/>
    </xf>
    <xf numFmtId="0" fontId="0" fillId="0" borderId="26" xfId="0" applyBorder="1" applyProtection="1">
      <protection hidden="1"/>
    </xf>
    <xf numFmtId="167" fontId="22" fillId="61" borderId="26" xfId="83" applyNumberFormat="1" applyFont="1" applyFill="1" applyBorder="1" applyAlignment="1" applyProtection="1">
      <alignment horizontal="center" vertical="center" wrapText="1"/>
      <protection hidden="1"/>
    </xf>
    <xf numFmtId="0" fontId="1" fillId="0" borderId="26" xfId="0" applyFont="1" applyBorder="1" applyAlignment="1">
      <alignment vertical="center"/>
    </xf>
    <xf numFmtId="0" fontId="1" fillId="0" borderId="26" xfId="83" applyFont="1" applyBorder="1" applyAlignment="1" applyProtection="1">
      <alignment horizontal="justify" vertical="center" wrapText="1"/>
      <protection hidden="1"/>
    </xf>
    <xf numFmtId="0" fontId="33" fillId="0" borderId="47" xfId="83" applyFont="1" applyBorder="1" applyAlignment="1" applyProtection="1">
      <alignment horizontal="left" vertical="center"/>
      <protection hidden="1"/>
    </xf>
    <xf numFmtId="0" fontId="33" fillId="0" borderId="47" xfId="83" applyFont="1" applyBorder="1" applyAlignment="1" applyProtection="1">
      <alignment horizontal="justify" vertical="center" wrapText="1"/>
      <protection hidden="1"/>
    </xf>
    <xf numFmtId="0" fontId="38" fillId="0" borderId="0" xfId="0" applyFont="1"/>
    <xf numFmtId="0" fontId="33" fillId="0" borderId="26" xfId="83" applyFont="1" applyBorder="1" applyAlignment="1">
      <alignment vertical="center"/>
    </xf>
    <xf numFmtId="0" fontId="38" fillId="0" borderId="26" xfId="0" applyFont="1" applyBorder="1"/>
    <xf numFmtId="0" fontId="0" fillId="0" borderId="129" xfId="0" applyBorder="1" applyAlignment="1" applyProtection="1">
      <alignment horizontal="left"/>
      <protection hidden="1"/>
    </xf>
    <xf numFmtId="0" fontId="21" fillId="0" borderId="130" xfId="0" applyFont="1" applyBorder="1" applyAlignment="1" applyProtection="1">
      <alignment vertical="center"/>
      <protection hidden="1"/>
    </xf>
    <xf numFmtId="0" fontId="30" fillId="53" borderId="131" xfId="11" applyFont="1" applyFill="1" applyBorder="1" applyAlignment="1" applyProtection="1">
      <alignment horizontal="center" vertical="center" wrapText="1"/>
      <protection hidden="1"/>
    </xf>
    <xf numFmtId="0" fontId="0" fillId="0" borderId="131" xfId="0" applyBorder="1" applyProtection="1">
      <protection hidden="1"/>
    </xf>
    <xf numFmtId="0" fontId="30" fillId="48" borderId="26" xfId="0" applyFont="1" applyFill="1" applyBorder="1" applyAlignment="1" applyProtection="1">
      <alignment horizontal="center" vertical="center" wrapText="1"/>
      <protection hidden="1"/>
    </xf>
    <xf numFmtId="0" fontId="30" fillId="48" borderId="70" xfId="0" applyFont="1" applyFill="1" applyBorder="1" applyAlignment="1" applyProtection="1">
      <alignment horizontal="center" vertical="center" wrapText="1"/>
      <protection hidden="1"/>
    </xf>
    <xf numFmtId="0" fontId="0" fillId="0" borderId="26" xfId="0" applyBorder="1" applyAlignment="1" applyProtection="1">
      <alignment wrapText="1"/>
      <protection hidden="1"/>
    </xf>
    <xf numFmtId="0" fontId="0" fillId="0" borderId="92" xfId="0" applyBorder="1" applyProtection="1">
      <protection hidden="1"/>
    </xf>
    <xf numFmtId="0" fontId="22" fillId="47" borderId="80" xfId="1" applyFont="1" applyFill="1" applyBorder="1" applyAlignment="1" applyProtection="1">
      <alignment horizontal="left" vertical="center"/>
      <protection hidden="1"/>
    </xf>
    <xf numFmtId="0" fontId="0" fillId="0" borderId="131" xfId="0" applyBorder="1" applyProtection="1">
      <protection locked="0" hidden="1"/>
    </xf>
    <xf numFmtId="0" fontId="39" fillId="0" borderId="26" xfId="0" applyFont="1" applyBorder="1" applyProtection="1">
      <protection hidden="1"/>
    </xf>
    <xf numFmtId="0" fontId="0" fillId="0" borderId="67" xfId="0" applyBorder="1" applyAlignment="1" applyProtection="1">
      <alignment horizontal="left" vertical="center"/>
      <protection hidden="1"/>
    </xf>
    <xf numFmtId="167" fontId="33" fillId="55" borderId="26" xfId="103" applyNumberFormat="1" applyFont="1" applyFill="1" applyBorder="1" applyAlignment="1" applyProtection="1">
      <alignment vertical="center"/>
      <protection locked="0" hidden="1"/>
    </xf>
    <xf numFmtId="2" fontId="33" fillId="56" borderId="26" xfId="104" applyNumberFormat="1" applyFont="1" applyFill="1" applyBorder="1" applyAlignment="1" applyProtection="1">
      <alignment vertical="center"/>
      <protection locked="0" hidden="1"/>
    </xf>
    <xf numFmtId="167" fontId="33" fillId="56" borderId="26" xfId="104" applyNumberFormat="1" applyFont="1" applyFill="1" applyBorder="1" applyAlignment="1" applyProtection="1">
      <alignment vertical="center"/>
      <protection locked="0" hidden="1"/>
    </xf>
    <xf numFmtId="4" fontId="33" fillId="55" borderId="26" xfId="103" applyNumberFormat="1" applyFont="1" applyFill="1" applyBorder="1" applyAlignment="1" applyProtection="1">
      <alignment vertical="center"/>
      <protection locked="0" hidden="1"/>
    </xf>
    <xf numFmtId="0" fontId="38" fillId="0" borderId="26" xfId="0" applyFont="1" applyBorder="1" applyProtection="1">
      <protection locked="0" hidden="1"/>
    </xf>
    <xf numFmtId="0" fontId="22" fillId="0" borderId="0" xfId="0" applyFont="1" applyAlignment="1" applyProtection="1">
      <alignment horizontal="left"/>
      <protection hidden="1"/>
    </xf>
    <xf numFmtId="0" fontId="22" fillId="0" borderId="50" xfId="0" applyFont="1" applyBorder="1" applyAlignment="1" applyProtection="1">
      <alignment horizontal="left"/>
      <protection hidden="1"/>
    </xf>
    <xf numFmtId="0" fontId="0" fillId="0" borderId="50" xfId="0" applyBorder="1" applyAlignment="1" applyProtection="1">
      <alignment horizontal="left"/>
      <protection hidden="1"/>
    </xf>
    <xf numFmtId="0" fontId="22" fillId="0" borderId="82" xfId="0" applyFont="1" applyBorder="1" applyAlignment="1" applyProtection="1">
      <alignment horizontal="left"/>
      <protection hidden="1"/>
    </xf>
    <xf numFmtId="0" fontId="0" fillId="0" borderId="82" xfId="0" applyBorder="1" applyAlignment="1" applyProtection="1">
      <alignment horizontal="left"/>
      <protection hidden="1"/>
    </xf>
    <xf numFmtId="14" fontId="0" fillId="0" borderId="82" xfId="0" applyNumberFormat="1" applyBorder="1" applyAlignment="1" applyProtection="1">
      <alignment horizontal="left"/>
      <protection hidden="1"/>
    </xf>
    <xf numFmtId="0" fontId="21" fillId="0" borderId="0" xfId="0" applyFont="1" applyAlignment="1" applyProtection="1">
      <alignment horizontal="left"/>
      <protection hidden="1"/>
    </xf>
    <xf numFmtId="0" fontId="0" fillId="0" borderId="50" xfId="0" quotePrefix="1" applyBorder="1" applyAlignment="1" applyProtection="1">
      <alignment horizontal="left" wrapText="1"/>
      <protection hidden="1"/>
    </xf>
    <xf numFmtId="0" fontId="0" fillId="52" borderId="20" xfId="0" applyFill="1" applyBorder="1" applyAlignment="1" applyProtection="1">
      <alignment horizontal="justify" wrapText="1"/>
      <protection hidden="1"/>
    </xf>
    <xf numFmtId="0" fontId="0" fillId="58" borderId="99" xfId="0" applyFill="1" applyBorder="1" applyAlignment="1" applyProtection="1">
      <alignment horizontal="center" vertical="center" wrapText="1"/>
      <protection hidden="1"/>
    </xf>
    <xf numFmtId="0" fontId="25" fillId="58" borderId="98" xfId="11" applyFont="1" applyFill="1" applyBorder="1" applyAlignment="1" applyProtection="1">
      <alignment horizontal="center" vertical="center" wrapText="1"/>
      <protection hidden="1"/>
    </xf>
    <xf numFmtId="0" fontId="22" fillId="0" borderId="98" xfId="0" applyFont="1" applyBorder="1" applyAlignment="1" applyProtection="1">
      <alignment horizontal="left"/>
      <protection locked="0"/>
    </xf>
    <xf numFmtId="0" fontId="0" fillId="0" borderId="98" xfId="0" applyBorder="1" applyAlignment="1" applyProtection="1">
      <alignment horizontal="left"/>
      <protection locked="0"/>
    </xf>
    <xf numFmtId="0" fontId="27" fillId="0" borderId="98" xfId="60" applyNumberFormat="1" applyFill="1" applyBorder="1" applyAlignment="1" applyProtection="1">
      <alignment horizontal="left"/>
      <protection locked="0"/>
    </xf>
    <xf numFmtId="0" fontId="0" fillId="58" borderId="108" xfId="0" applyFill="1" applyBorder="1" applyAlignment="1" applyProtection="1">
      <alignment horizontal="center" vertical="center" wrapText="1"/>
      <protection hidden="1"/>
    </xf>
    <xf numFmtId="0" fontId="0" fillId="58" borderId="109" xfId="0" applyFill="1" applyBorder="1" applyAlignment="1" applyProtection="1">
      <alignment horizontal="center" vertical="center" wrapText="1"/>
      <protection hidden="1"/>
    </xf>
    <xf numFmtId="0" fontId="22" fillId="58" borderId="100" xfId="11" applyFont="1" applyFill="1" applyBorder="1" applyAlignment="1" applyProtection="1">
      <alignment horizontal="center" vertical="center" wrapText="1"/>
      <protection hidden="1"/>
    </xf>
    <xf numFmtId="0" fontId="22" fillId="58" borderId="101" xfId="11" applyFont="1" applyFill="1" applyBorder="1" applyAlignment="1" applyProtection="1">
      <alignment horizontal="center" vertical="center" wrapText="1"/>
      <protection hidden="1"/>
    </xf>
    <xf numFmtId="0" fontId="22" fillId="58" borderId="102" xfId="0" applyFont="1" applyFill="1" applyBorder="1" applyAlignment="1" applyProtection="1">
      <alignment horizontal="center" vertical="center"/>
      <protection hidden="1"/>
    </xf>
    <xf numFmtId="0" fontId="0" fillId="58" borderId="103" xfId="0" applyFill="1" applyBorder="1" applyAlignment="1" applyProtection="1">
      <alignment horizontal="center" vertical="center" wrapText="1"/>
      <protection hidden="1"/>
    </xf>
    <xf numFmtId="0" fontId="0" fillId="58" borderId="104" xfId="0" applyFill="1" applyBorder="1" applyAlignment="1" applyProtection="1">
      <alignment horizontal="center" vertical="center" wrapText="1"/>
      <protection hidden="1"/>
    </xf>
    <xf numFmtId="0" fontId="0" fillId="52" borderId="98" xfId="0" applyFill="1" applyBorder="1" applyAlignment="1" applyProtection="1">
      <alignment horizontal="left" vertical="top"/>
      <protection locked="0"/>
    </xf>
    <xf numFmtId="0" fontId="0" fillId="58" borderId="105" xfId="0" applyFill="1" applyBorder="1" applyAlignment="1" applyProtection="1">
      <alignment horizontal="center" vertical="center" wrapText="1"/>
      <protection hidden="1"/>
    </xf>
    <xf numFmtId="0" fontId="0" fillId="58" borderId="106" xfId="0" applyFill="1" applyBorder="1" applyAlignment="1" applyProtection="1">
      <alignment horizontal="center" vertical="center" wrapText="1"/>
      <protection hidden="1"/>
    </xf>
    <xf numFmtId="0" fontId="0" fillId="58" borderId="107" xfId="0" applyFill="1" applyBorder="1" applyAlignment="1" applyProtection="1">
      <alignment horizontal="center" vertical="center" wrapText="1"/>
      <protection hidden="1"/>
    </xf>
    <xf numFmtId="0" fontId="22" fillId="0" borderId="26" xfId="0" applyFont="1" applyBorder="1" applyAlignment="1" applyProtection="1">
      <alignment horizontal="center"/>
      <protection hidden="1"/>
    </xf>
    <xf numFmtId="0" fontId="30" fillId="46" borderId="117" xfId="0" applyFont="1" applyFill="1" applyBorder="1" applyAlignment="1" applyProtection="1">
      <alignment horizontal="center" vertical="center"/>
      <protection hidden="1"/>
    </xf>
    <xf numFmtId="0" fontId="30" fillId="46" borderId="118" xfId="0" applyFont="1" applyFill="1" applyBorder="1" applyAlignment="1" applyProtection="1">
      <alignment horizontal="center" vertical="center"/>
      <protection hidden="1"/>
    </xf>
    <xf numFmtId="0" fontId="30" fillId="46" borderId="119" xfId="0" applyFont="1" applyFill="1" applyBorder="1" applyAlignment="1" applyProtection="1">
      <alignment horizontal="center" vertical="center"/>
      <protection hidden="1"/>
    </xf>
    <xf numFmtId="0" fontId="30" fillId="46" borderId="97" xfId="0" applyFont="1" applyFill="1" applyBorder="1" applyAlignment="1" applyProtection="1">
      <alignment horizontal="center" vertical="center" wrapText="1"/>
      <protection hidden="1"/>
    </xf>
    <xf numFmtId="0" fontId="30" fillId="46" borderId="95" xfId="0" applyFont="1" applyFill="1" applyBorder="1" applyAlignment="1" applyProtection="1">
      <alignment horizontal="center" vertical="center" wrapText="1"/>
      <protection hidden="1"/>
    </xf>
    <xf numFmtId="0" fontId="30" fillId="46" borderId="96" xfId="0" applyFont="1" applyFill="1" applyBorder="1" applyAlignment="1" applyProtection="1">
      <alignment horizontal="center" vertical="center" wrapText="1"/>
      <protection hidden="1"/>
    </xf>
    <xf numFmtId="0" fontId="30" fillId="46" borderId="93" xfId="0" applyFont="1" applyFill="1" applyBorder="1" applyAlignment="1" applyProtection="1">
      <alignment horizontal="center" vertical="center" wrapText="1"/>
      <protection hidden="1"/>
    </xf>
    <xf numFmtId="0" fontId="30" fillId="46" borderId="62" xfId="0" applyFont="1" applyFill="1" applyBorder="1" applyAlignment="1" applyProtection="1">
      <alignment horizontal="center" vertical="center" wrapText="1"/>
      <protection hidden="1"/>
    </xf>
    <xf numFmtId="0" fontId="30" fillId="46" borderId="94" xfId="0" applyFont="1" applyFill="1" applyBorder="1" applyAlignment="1" applyProtection="1">
      <alignment horizontal="center" vertical="center" wrapText="1"/>
      <protection hidden="1"/>
    </xf>
    <xf numFmtId="0" fontId="30" fillId="46" borderId="110" xfId="0" applyFont="1" applyFill="1" applyBorder="1" applyAlignment="1" applyProtection="1">
      <alignment horizontal="center" vertical="center" wrapText="1"/>
      <protection hidden="1"/>
    </xf>
    <xf numFmtId="0" fontId="30" fillId="46" borderId="111" xfId="0" applyFont="1" applyFill="1" applyBorder="1" applyAlignment="1" applyProtection="1">
      <alignment horizontal="center" vertical="center" wrapText="1"/>
      <protection hidden="1"/>
    </xf>
    <xf numFmtId="0" fontId="22" fillId="59" borderId="112" xfId="0" applyFont="1" applyFill="1" applyBorder="1" applyAlignment="1" applyProtection="1">
      <alignment horizontal="center" vertical="center" wrapText="1"/>
      <protection hidden="1"/>
    </xf>
    <xf numFmtId="0" fontId="22" fillId="59" borderId="113" xfId="0" applyFont="1" applyFill="1" applyBorder="1" applyAlignment="1" applyProtection="1">
      <alignment horizontal="center" vertical="center" wrapText="1"/>
      <protection hidden="1"/>
    </xf>
    <xf numFmtId="0" fontId="22" fillId="59" borderId="107" xfId="0" applyFont="1" applyFill="1" applyBorder="1" applyAlignment="1" applyProtection="1">
      <alignment horizontal="center" vertical="center" wrapText="1"/>
      <protection hidden="1"/>
    </xf>
    <xf numFmtId="0" fontId="30" fillId="46" borderId="114" xfId="0" applyFont="1" applyFill="1" applyBorder="1" applyAlignment="1" applyProtection="1">
      <alignment horizontal="center" vertical="center" wrapText="1"/>
      <protection hidden="1"/>
    </xf>
    <xf numFmtId="0" fontId="30" fillId="46" borderId="115" xfId="0" applyFont="1" applyFill="1" applyBorder="1" applyAlignment="1" applyProtection="1">
      <alignment horizontal="center" vertical="center" wrapText="1"/>
      <protection hidden="1"/>
    </xf>
    <xf numFmtId="0" fontId="30" fillId="46" borderId="116" xfId="0" applyFont="1" applyFill="1" applyBorder="1" applyAlignment="1" applyProtection="1">
      <alignment horizontal="center" vertical="center" wrapText="1"/>
      <protection hidden="1"/>
    </xf>
    <xf numFmtId="0" fontId="30" fillId="46" borderId="112" xfId="0" applyFont="1" applyFill="1" applyBorder="1" applyAlignment="1" applyProtection="1">
      <alignment horizontal="center" vertical="center" wrapText="1"/>
      <protection hidden="1"/>
    </xf>
    <xf numFmtId="0" fontId="30" fillId="46" borderId="107" xfId="0" applyFont="1" applyFill="1" applyBorder="1" applyAlignment="1" applyProtection="1">
      <alignment horizontal="center" vertical="center" wrapText="1"/>
      <protection hidden="1"/>
    </xf>
    <xf numFmtId="0" fontId="30" fillId="48" borderId="26" xfId="0" applyFont="1" applyFill="1" applyBorder="1" applyAlignment="1" applyProtection="1">
      <alignment horizontal="left" vertical="center" wrapText="1"/>
      <protection hidden="1"/>
    </xf>
    <xf numFmtId="0" fontId="30" fillId="48" borderId="35" xfId="0" applyFont="1" applyFill="1" applyBorder="1" applyAlignment="1" applyProtection="1">
      <alignment horizontal="center" vertical="center" wrapText="1"/>
      <protection hidden="1"/>
    </xf>
    <xf numFmtId="0" fontId="30" fillId="48" borderId="26" xfId="0" applyFont="1" applyFill="1" applyBorder="1" applyAlignment="1" applyProtection="1">
      <alignment horizontal="center" vertical="center" wrapText="1"/>
      <protection hidden="1"/>
    </xf>
    <xf numFmtId="0" fontId="30" fillId="48" borderId="30" xfId="0" applyFont="1" applyFill="1" applyBorder="1" applyAlignment="1" applyProtection="1">
      <alignment horizontal="center" vertical="center" wrapText="1"/>
      <protection hidden="1"/>
    </xf>
    <xf numFmtId="0" fontId="30" fillId="48" borderId="47" xfId="0" applyFont="1" applyFill="1" applyBorder="1" applyAlignment="1" applyProtection="1">
      <alignment horizontal="center" vertical="center"/>
      <protection hidden="1"/>
    </xf>
    <xf numFmtId="0" fontId="30" fillId="48" borderId="74" xfId="0" applyFont="1" applyFill="1" applyBorder="1" applyAlignment="1" applyProtection="1">
      <alignment horizontal="center" vertical="center"/>
      <protection hidden="1"/>
    </xf>
    <xf numFmtId="0" fontId="30" fillId="48" borderId="70" xfId="0" applyFont="1" applyFill="1" applyBorder="1" applyAlignment="1" applyProtection="1">
      <alignment horizontal="center" vertical="center" wrapText="1"/>
      <protection hidden="1"/>
    </xf>
    <xf numFmtId="0" fontId="30" fillId="48" borderId="34" xfId="0" applyFont="1" applyFill="1" applyBorder="1" applyAlignment="1" applyProtection="1">
      <alignment horizontal="center" vertical="center" wrapText="1"/>
      <protection hidden="1"/>
    </xf>
    <xf numFmtId="0" fontId="30" fillId="49" borderId="39" xfId="0" applyFont="1" applyFill="1" applyBorder="1" applyAlignment="1" applyProtection="1">
      <alignment horizontal="center" vertical="center" wrapText="1"/>
      <protection hidden="1"/>
    </xf>
    <xf numFmtId="0" fontId="30" fillId="49" borderId="37" xfId="0" applyFont="1" applyFill="1" applyBorder="1" applyAlignment="1" applyProtection="1">
      <alignment horizontal="center" vertical="center" wrapText="1"/>
      <protection hidden="1"/>
    </xf>
    <xf numFmtId="0" fontId="30" fillId="49" borderId="35" xfId="0" applyFont="1" applyFill="1" applyBorder="1" applyAlignment="1" applyProtection="1">
      <alignment horizontal="center" vertical="center" wrapText="1"/>
      <protection hidden="1"/>
    </xf>
    <xf numFmtId="0" fontId="30" fillId="49" borderId="26" xfId="0" applyFont="1" applyFill="1" applyBorder="1" applyAlignment="1" applyProtection="1">
      <alignment horizontal="center" vertical="center" wrapText="1"/>
      <protection hidden="1"/>
    </xf>
    <xf numFmtId="0" fontId="30" fillId="49" borderId="30" xfId="0" applyFont="1" applyFill="1" applyBorder="1" applyAlignment="1" applyProtection="1">
      <alignment horizontal="center" vertical="center" wrapText="1"/>
      <protection hidden="1"/>
    </xf>
    <xf numFmtId="0" fontId="30" fillId="49" borderId="70" xfId="0" applyFont="1" applyFill="1" applyBorder="1" applyAlignment="1" applyProtection="1">
      <alignment horizontal="center" vertical="center" wrapText="1"/>
      <protection hidden="1"/>
    </xf>
    <xf numFmtId="0" fontId="30" fillId="49" borderId="43" xfId="0" applyFont="1" applyFill="1" applyBorder="1" applyAlignment="1" applyProtection="1">
      <alignment horizontal="center" vertical="center" wrapText="1"/>
      <protection hidden="1"/>
    </xf>
    <xf numFmtId="0" fontId="30" fillId="49" borderId="33" xfId="0" applyFont="1" applyFill="1" applyBorder="1" applyAlignment="1" applyProtection="1">
      <alignment horizontal="center" vertical="center" wrapText="1"/>
      <protection hidden="1"/>
    </xf>
    <xf numFmtId="0" fontId="0" fillId="55" borderId="26" xfId="0" applyFill="1" applyBorder="1" applyAlignment="1" applyProtection="1">
      <alignment horizontal="left" vertical="center" wrapText="1"/>
      <protection hidden="1"/>
    </xf>
    <xf numFmtId="0" fontId="32" fillId="0" borderId="26" xfId="0" applyFont="1" applyBorder="1" applyAlignment="1" applyProtection="1">
      <alignment horizontal="center"/>
      <protection locked="0" hidden="1"/>
    </xf>
    <xf numFmtId="0" fontId="32" fillId="0" borderId="53" xfId="0" applyFont="1" applyBorder="1" applyAlignment="1" applyProtection="1">
      <alignment horizontal="center"/>
      <protection locked="0" hidden="1"/>
    </xf>
    <xf numFmtId="0" fontId="22" fillId="59" borderId="37" xfId="0" applyFont="1" applyFill="1" applyBorder="1" applyAlignment="1" applyProtection="1">
      <alignment horizontal="center" vertical="center" wrapText="1"/>
      <protection hidden="1"/>
    </xf>
    <xf numFmtId="0" fontId="22" fillId="59" borderId="30" xfId="0" applyFont="1" applyFill="1" applyBorder="1" applyAlignment="1" applyProtection="1">
      <alignment horizontal="center" vertical="center" wrapText="1"/>
      <protection hidden="1"/>
    </xf>
    <xf numFmtId="0" fontId="30" fillId="49" borderId="37" xfId="0" applyFont="1" applyFill="1" applyBorder="1" applyAlignment="1" applyProtection="1">
      <alignment horizontal="center" vertical="center"/>
      <protection hidden="1"/>
    </xf>
    <xf numFmtId="0" fontId="30" fillId="49" borderId="52" xfId="0" applyFont="1" applyFill="1" applyBorder="1" applyAlignment="1" applyProtection="1">
      <alignment horizontal="center" vertical="center"/>
      <protection hidden="1"/>
    </xf>
    <xf numFmtId="0" fontId="30" fillId="49" borderId="30" xfId="0" applyFont="1" applyFill="1" applyBorder="1" applyAlignment="1" applyProtection="1">
      <alignment horizontal="center" vertical="center"/>
      <protection hidden="1"/>
    </xf>
    <xf numFmtId="0" fontId="30" fillId="49" borderId="54" xfId="0" applyFont="1" applyFill="1" applyBorder="1" applyAlignment="1" applyProtection="1">
      <alignment horizontal="center" vertical="center"/>
      <protection hidden="1"/>
    </xf>
    <xf numFmtId="0" fontId="0" fillId="47" borderId="26" xfId="0" applyFill="1" applyBorder="1" applyAlignment="1" applyProtection="1">
      <alignment horizontal="left" vertical="center" wrapText="1"/>
      <protection hidden="1"/>
    </xf>
    <xf numFmtId="0" fontId="0" fillId="47" borderId="127" xfId="0" applyFill="1" applyBorder="1" applyAlignment="1" applyProtection="1">
      <alignment horizontal="left" vertical="center" wrapText="1"/>
      <protection hidden="1"/>
    </xf>
    <xf numFmtId="0" fontId="0" fillId="47" borderId="110" xfId="0" applyFill="1" applyBorder="1" applyAlignment="1" applyProtection="1">
      <alignment horizontal="left" vertical="center" wrapText="1"/>
      <protection hidden="1"/>
    </xf>
    <xf numFmtId="0" fontId="0" fillId="47" borderId="128" xfId="0" applyFill="1" applyBorder="1" applyAlignment="1" applyProtection="1">
      <alignment horizontal="left" vertical="center" wrapText="1"/>
      <protection hidden="1"/>
    </xf>
    <xf numFmtId="0" fontId="0" fillId="55" borderId="34" xfId="0" applyFill="1" applyBorder="1" applyAlignment="1" applyProtection="1">
      <alignment horizontal="left" vertical="center" wrapText="1"/>
      <protection hidden="1"/>
    </xf>
    <xf numFmtId="0" fontId="32" fillId="0" borderId="34" xfId="0" applyFont="1" applyBorder="1" applyAlignment="1" applyProtection="1">
      <alignment horizontal="center"/>
      <protection locked="0" hidden="1"/>
    </xf>
    <xf numFmtId="0" fontId="32" fillId="0" borderId="83" xfId="0" applyFont="1" applyBorder="1" applyAlignment="1" applyProtection="1">
      <alignment horizontal="center"/>
      <protection locked="0" hidden="1"/>
    </xf>
    <xf numFmtId="0" fontId="32" fillId="0" borderId="30" xfId="0" applyFont="1" applyBorder="1" applyAlignment="1" applyProtection="1">
      <alignment horizontal="center"/>
      <protection locked="0" hidden="1"/>
    </xf>
    <xf numFmtId="0" fontId="32" fillId="0" borderId="54" xfId="0" applyFont="1" applyBorder="1" applyAlignment="1" applyProtection="1">
      <alignment horizontal="center"/>
      <protection locked="0" hidden="1"/>
    </xf>
    <xf numFmtId="0" fontId="0" fillId="55" borderId="30" xfId="0" applyFill="1" applyBorder="1" applyAlignment="1" applyProtection="1">
      <alignment horizontal="left" vertical="center" wrapText="1"/>
      <protection hidden="1"/>
    </xf>
    <xf numFmtId="0" fontId="30" fillId="49" borderId="53" xfId="0" applyFont="1" applyFill="1" applyBorder="1" applyAlignment="1" applyProtection="1">
      <alignment horizontal="center" vertical="center"/>
      <protection hidden="1"/>
    </xf>
    <xf numFmtId="0" fontId="22" fillId="59" borderId="124" xfId="0" applyFont="1" applyFill="1" applyBorder="1" applyAlignment="1" applyProtection="1">
      <alignment horizontal="center" vertical="center" wrapText="1"/>
      <protection hidden="1"/>
    </xf>
    <xf numFmtId="0" fontId="22" fillId="59" borderId="125" xfId="0" applyFont="1" applyFill="1" applyBorder="1" applyAlignment="1" applyProtection="1">
      <alignment horizontal="center" vertical="center" wrapText="1"/>
      <protection hidden="1"/>
    </xf>
    <xf numFmtId="0" fontId="22" fillId="59" borderId="44" xfId="0" applyFont="1" applyFill="1" applyBorder="1" applyAlignment="1" applyProtection="1">
      <alignment horizontal="center" vertical="center" wrapText="1"/>
      <protection hidden="1"/>
    </xf>
    <xf numFmtId="0" fontId="22" fillId="59" borderId="0" xfId="0" applyFont="1" applyFill="1" applyAlignment="1" applyProtection="1">
      <alignment horizontal="center" vertical="center" wrapText="1"/>
      <protection hidden="1"/>
    </xf>
    <xf numFmtId="0" fontId="22" fillId="59" borderId="40" xfId="0" applyFont="1" applyFill="1" applyBorder="1" applyAlignment="1" applyProtection="1">
      <alignment horizontal="center" vertical="center" wrapText="1"/>
      <protection hidden="1"/>
    </xf>
    <xf numFmtId="0" fontId="22" fillId="59" borderId="126" xfId="0" applyFont="1" applyFill="1" applyBorder="1" applyAlignment="1" applyProtection="1">
      <alignment horizontal="center" vertical="center" wrapText="1"/>
      <protection hidden="1"/>
    </xf>
    <xf numFmtId="0" fontId="0" fillId="47" borderId="37" xfId="0" applyFill="1" applyBorder="1" applyAlignment="1" applyProtection="1">
      <alignment horizontal="left" vertical="center" wrapText="1"/>
      <protection hidden="1"/>
    </xf>
    <xf numFmtId="0" fontId="30" fillId="49" borderId="122" xfId="0" applyFont="1" applyFill="1" applyBorder="1" applyAlignment="1" applyProtection="1">
      <alignment horizontal="center" vertical="center" wrapText="1"/>
      <protection hidden="1"/>
    </xf>
    <xf numFmtId="0" fontId="30" fillId="49" borderId="123" xfId="0" applyFont="1" applyFill="1" applyBorder="1" applyAlignment="1" applyProtection="1">
      <alignment horizontal="center" vertical="center" wrapText="1"/>
      <protection hidden="1"/>
    </xf>
    <xf numFmtId="0" fontId="30" fillId="49" borderId="76" xfId="0" applyFont="1" applyFill="1" applyBorder="1" applyAlignment="1" applyProtection="1">
      <alignment horizontal="center" vertical="center" wrapText="1"/>
      <protection hidden="1"/>
    </xf>
    <xf numFmtId="0" fontId="0" fillId="47" borderId="30" xfId="0" applyFill="1" applyBorder="1" applyAlignment="1" applyProtection="1">
      <alignment horizontal="left" vertical="center" wrapText="1"/>
      <protection hidden="1"/>
    </xf>
    <xf numFmtId="0" fontId="30" fillId="49" borderId="120" xfId="0" applyFont="1" applyFill="1" applyBorder="1" applyAlignment="1" applyProtection="1">
      <alignment horizontal="center" vertical="center"/>
      <protection hidden="1"/>
    </xf>
    <xf numFmtId="0" fontId="30" fillId="49" borderId="121" xfId="0" applyFont="1" applyFill="1" applyBorder="1" applyAlignment="1" applyProtection="1">
      <alignment horizontal="center" vertical="center"/>
      <protection hidden="1"/>
    </xf>
    <xf numFmtId="0" fontId="30" fillId="49" borderId="51" xfId="0" applyFont="1" applyFill="1" applyBorder="1" applyAlignment="1" applyProtection="1">
      <alignment horizontal="center" vertical="center"/>
      <protection hidden="1"/>
    </xf>
    <xf numFmtId="0" fontId="30" fillId="49" borderId="52" xfId="0" applyFont="1" applyFill="1" applyBorder="1" applyAlignment="1" applyProtection="1">
      <alignment horizontal="center" vertical="center" wrapText="1"/>
      <protection hidden="1"/>
    </xf>
    <xf numFmtId="0" fontId="22" fillId="59" borderId="70" xfId="0" applyFont="1" applyFill="1" applyBorder="1" applyAlignment="1" applyProtection="1">
      <alignment horizontal="center" vertical="center" wrapText="1"/>
      <protection hidden="1"/>
    </xf>
    <xf numFmtId="0" fontId="22" fillId="59" borderId="43" xfId="0" applyFont="1" applyFill="1" applyBorder="1" applyAlignment="1" applyProtection="1">
      <alignment horizontal="center" vertical="center" wrapText="1"/>
      <protection hidden="1"/>
    </xf>
    <xf numFmtId="0" fontId="22" fillId="59" borderId="33" xfId="0" applyFont="1" applyFill="1" applyBorder="1" applyAlignment="1" applyProtection="1">
      <alignment horizontal="center" vertical="center" wrapText="1"/>
      <protection hidden="1"/>
    </xf>
    <xf numFmtId="0" fontId="30" fillId="49" borderId="74" xfId="0" applyFont="1" applyFill="1" applyBorder="1" applyAlignment="1" applyProtection="1">
      <alignment horizontal="center" vertical="center"/>
      <protection hidden="1"/>
    </xf>
    <xf numFmtId="0" fontId="30" fillId="49" borderId="45" xfId="0" applyFont="1" applyFill="1" applyBorder="1" applyAlignment="1" applyProtection="1">
      <alignment horizontal="center" vertical="center"/>
      <protection hidden="1"/>
    </xf>
    <xf numFmtId="0" fontId="30" fillId="49" borderId="41" xfId="0" applyFont="1" applyFill="1" applyBorder="1" applyAlignment="1" applyProtection="1">
      <alignment horizontal="center" vertical="center"/>
      <protection hidden="1"/>
    </xf>
    <xf numFmtId="0" fontId="30" fillId="49" borderId="97" xfId="0" applyFont="1" applyFill="1" applyBorder="1" applyAlignment="1" applyProtection="1">
      <alignment horizontal="center" vertical="center" wrapText="1"/>
      <protection hidden="1"/>
    </xf>
    <xf numFmtId="0" fontId="30" fillId="49" borderId="125" xfId="0" applyFont="1" applyFill="1" applyBorder="1" applyAlignment="1" applyProtection="1">
      <alignment horizontal="center" vertical="center" wrapText="1"/>
      <protection hidden="1"/>
    </xf>
    <xf numFmtId="0" fontId="30" fillId="49" borderId="120" xfId="0" applyFont="1" applyFill="1" applyBorder="1" applyAlignment="1" applyProtection="1">
      <alignment horizontal="center" vertical="center" wrapText="1"/>
      <protection hidden="1"/>
    </xf>
    <xf numFmtId="0" fontId="30" fillId="49" borderId="36" xfId="0" applyFont="1" applyFill="1" applyBorder="1" applyAlignment="1" applyProtection="1">
      <alignment horizontal="center" vertical="center" wrapText="1"/>
      <protection hidden="1"/>
    </xf>
    <xf numFmtId="0" fontId="0" fillId="55" borderId="37" xfId="0" applyFill="1" applyBorder="1" applyAlignment="1" applyProtection="1">
      <alignment horizontal="left" vertical="center" wrapText="1"/>
      <protection hidden="1"/>
    </xf>
    <xf numFmtId="0" fontId="30" fillId="50" borderId="81" xfId="0" applyFont="1" applyFill="1" applyBorder="1" applyAlignment="1" applyProtection="1">
      <alignment horizontal="center" vertical="center" wrapText="1"/>
      <protection hidden="1"/>
    </xf>
    <xf numFmtId="0" fontId="30" fillId="50" borderId="110" xfId="0" applyFont="1" applyFill="1" applyBorder="1" applyAlignment="1" applyProtection="1">
      <alignment horizontal="center" vertical="center" wrapText="1"/>
      <protection hidden="1"/>
    </xf>
    <xf numFmtId="0" fontId="30" fillId="50" borderId="50" xfId="0" applyFont="1" applyFill="1" applyBorder="1" applyAlignment="1" applyProtection="1">
      <alignment horizontal="center" vertical="center" wrapText="1"/>
      <protection hidden="1"/>
    </xf>
    <xf numFmtId="0" fontId="37" fillId="61" borderId="47" xfId="83" applyFont="1" applyFill="1" applyBorder="1" applyAlignment="1" applyProtection="1">
      <alignment horizontal="center" vertical="center" wrapText="1"/>
      <protection hidden="1"/>
    </xf>
    <xf numFmtId="0" fontId="37" fillId="61" borderId="92" xfId="83" applyFont="1" applyFill="1" applyBorder="1" applyAlignment="1" applyProtection="1">
      <alignment horizontal="center" vertical="center" wrapText="1"/>
      <protection hidden="1"/>
    </xf>
    <xf numFmtId="0" fontId="37" fillId="61" borderId="60" xfId="83" applyFont="1" applyFill="1" applyBorder="1" applyAlignment="1" applyProtection="1">
      <alignment horizontal="center" vertical="center" wrapText="1"/>
      <protection hidden="1"/>
    </xf>
    <xf numFmtId="0" fontId="30" fillId="50" borderId="37" xfId="1" applyFont="1" applyFill="1" applyBorder="1" applyAlignment="1" applyProtection="1">
      <alignment horizontal="center" vertical="center" wrapText="1"/>
      <protection hidden="1"/>
    </xf>
    <xf numFmtId="0" fontId="30" fillId="50" borderId="52" xfId="1" applyFont="1" applyFill="1" applyBorder="1" applyAlignment="1" applyProtection="1">
      <alignment horizontal="center" vertical="center" wrapText="1"/>
      <protection hidden="1"/>
    </xf>
    <xf numFmtId="0" fontId="22" fillId="51" borderId="76" xfId="0" applyFont="1" applyFill="1" applyBorder="1" applyAlignment="1" applyProtection="1">
      <alignment horizontal="center" vertical="center" wrapText="1"/>
      <protection hidden="1"/>
    </xf>
    <xf numFmtId="0" fontId="22" fillId="51" borderId="37" xfId="0" applyFont="1" applyFill="1" applyBorder="1" applyAlignment="1" applyProtection="1">
      <alignment horizontal="center" vertical="center" wrapText="1"/>
      <protection hidden="1"/>
    </xf>
    <xf numFmtId="0" fontId="22" fillId="51" borderId="52" xfId="0" applyFont="1" applyFill="1" applyBorder="1" applyAlignment="1" applyProtection="1">
      <alignment horizontal="center" vertical="center" wrapText="1"/>
      <protection hidden="1"/>
    </xf>
    <xf numFmtId="0" fontId="30" fillId="46" borderId="39" xfId="1" applyFont="1" applyFill="1" applyBorder="1" applyAlignment="1" applyProtection="1">
      <alignment horizontal="center" vertical="center" wrapText="1"/>
      <protection hidden="1"/>
    </xf>
    <xf numFmtId="0" fontId="30" fillId="46" borderId="37" xfId="1" applyFont="1" applyFill="1" applyBorder="1" applyAlignment="1" applyProtection="1">
      <alignment horizontal="center" vertical="center" wrapText="1"/>
      <protection hidden="1"/>
    </xf>
    <xf numFmtId="0" fontId="30" fillId="53" borderId="37" xfId="1" applyFont="1" applyFill="1" applyBorder="1" applyAlignment="1" applyProtection="1">
      <alignment horizontal="center" vertical="center" wrapText="1"/>
      <protection hidden="1"/>
    </xf>
    <xf numFmtId="0" fontId="30" fillId="48" borderId="37" xfId="1" applyFont="1" applyFill="1" applyBorder="1" applyAlignment="1" applyProtection="1">
      <alignment horizontal="center" vertical="center" wrapText="1"/>
      <protection hidden="1"/>
    </xf>
    <xf numFmtId="0" fontId="30" fillId="49" borderId="37" xfId="1" applyFont="1" applyFill="1" applyBorder="1" applyAlignment="1" applyProtection="1">
      <alignment horizontal="center" vertical="center" wrapText="1"/>
      <protection hidden="1"/>
    </xf>
    <xf numFmtId="0" fontId="35" fillId="0" borderId="47" xfId="0" applyFont="1" applyBorder="1" applyAlignment="1" applyProtection="1">
      <alignment horizontal="left"/>
      <protection hidden="1"/>
    </xf>
    <xf numFmtId="0" fontId="35" fillId="0" borderId="92" xfId="0" applyFont="1" applyBorder="1" applyAlignment="1" applyProtection="1">
      <alignment horizontal="left"/>
      <protection hidden="1"/>
    </xf>
    <xf numFmtId="0" fontId="35" fillId="0" borderId="60" xfId="0" applyFont="1" applyBorder="1" applyAlignment="1" applyProtection="1">
      <alignment horizontal="left"/>
      <protection hidden="1"/>
    </xf>
    <xf numFmtId="0" fontId="32" fillId="0" borderId="26" xfId="0" applyFont="1" applyBorder="1" applyAlignment="1" applyProtection="1">
      <alignment horizontal="center"/>
      <protection hidden="1"/>
    </xf>
    <xf numFmtId="0" fontId="0" fillId="0" borderId="92" xfId="0" applyBorder="1" applyAlignment="1" applyProtection="1">
      <alignment horizontal="center"/>
      <protection hidden="1"/>
    </xf>
    <xf numFmtId="0" fontId="32" fillId="0" borderId="92" xfId="0" applyFont="1" applyBorder="1" applyAlignment="1" applyProtection="1">
      <alignment horizontal="center"/>
      <protection hidden="1"/>
    </xf>
    <xf numFmtId="0" fontId="0" fillId="0" borderId="26" xfId="0" applyBorder="1" applyAlignment="1" applyProtection="1">
      <alignment horizontal="center"/>
      <protection hidden="1"/>
    </xf>
    <xf numFmtId="0" fontId="35" fillId="0" borderId="47" xfId="0" applyFont="1" applyBorder="1" applyAlignment="1" applyProtection="1">
      <alignment horizontal="left" wrapText="1"/>
      <protection hidden="1"/>
    </xf>
    <xf numFmtId="0" fontId="35" fillId="0" borderId="92" xfId="0" applyFont="1" applyBorder="1" applyAlignment="1" applyProtection="1">
      <alignment horizontal="left" wrapText="1"/>
      <protection hidden="1"/>
    </xf>
    <xf numFmtId="0" fontId="0" fillId="0" borderId="47" xfId="0" applyBorder="1" applyAlignment="1" applyProtection="1">
      <alignment horizontal="left" wrapText="1"/>
      <protection hidden="1"/>
    </xf>
    <xf numFmtId="0" fontId="0" fillId="0" borderId="92" xfId="0" applyBorder="1" applyAlignment="1" applyProtection="1">
      <alignment horizontal="left" wrapText="1"/>
      <protection hidden="1"/>
    </xf>
    <xf numFmtId="0" fontId="37" fillId="60" borderId="47" xfId="83" applyFont="1" applyFill="1" applyBorder="1" applyAlignment="1" applyProtection="1">
      <alignment horizontal="center" vertical="center" wrapText="1"/>
      <protection hidden="1"/>
    </xf>
    <xf numFmtId="0" fontId="37" fillId="60" borderId="92" xfId="83" applyFont="1" applyFill="1" applyBorder="1" applyAlignment="1" applyProtection="1">
      <alignment horizontal="center" vertical="center" wrapText="1"/>
      <protection hidden="1"/>
    </xf>
    <xf numFmtId="0" fontId="37" fillId="60" borderId="60" xfId="83" applyFont="1" applyFill="1" applyBorder="1" applyAlignment="1" applyProtection="1">
      <alignment horizontal="center" vertical="center" wrapText="1"/>
      <protection hidden="1"/>
    </xf>
  </cellXfs>
  <cellStyles count="106">
    <cellStyle name="%" xfId="1" xr:uid="{00000000-0005-0000-0000-000000000000}"/>
    <cellStyle name="%_prova" xfId="2" xr:uid="{00000000-0005-0000-0000-000001000000}"/>
    <cellStyle name="_BTW_CNIPA_Allegato F1 Listino Prezzi_per Corghi - REVIEWED" xfId="3" xr:uid="{00000000-0005-0000-0000-000002000000}"/>
    <cellStyle name="_BTW_CNIPA_Allegato F1 Listino Prezzi_per Corghi - REVIEWED_22giu" xfId="4" xr:uid="{00000000-0005-0000-0000-000003000000}"/>
    <cellStyle name="_BTW_CNIPA_Allegato F1 Listino Prezzi_per Corghi - REVIEWED_22giu_ACC._QUADRO_RUPAR_SPC - All. 3.1 - Foglio di calcolo      Offerta Economica - Rev_1" xfId="5" xr:uid="{00000000-0005-0000-0000-000004000000}"/>
    <cellStyle name="_BTW_CNIPA_Allegato F1 Listino Prezzi_per Corghi - REVIEWED_22giu_listino" xfId="6" xr:uid="{00000000-0005-0000-0000-000005000000}"/>
    <cellStyle name="_BTW_CNIPA_Allegato F1 Listino Prezzi_per Corghi - REVIEWED_22giu_prova" xfId="7" xr:uid="{00000000-0005-0000-0000-000006000000}"/>
    <cellStyle name="_BTW_CNIPA_Allegato F1 Listino Prezzi_per Corghi - REVIEWED_ACC._QUADRO_RUPAR_SPC - All. 3.1 - Foglio di calcolo      Offerta Economica - Rev_1" xfId="8" xr:uid="{00000000-0005-0000-0000-000007000000}"/>
    <cellStyle name="_BTW_CNIPA_Allegato F1 Listino Prezzi_per Corghi - REVIEWED_listino" xfId="9" xr:uid="{00000000-0005-0000-0000-000008000000}"/>
    <cellStyle name="_BTW_CNIPA_Allegato F1 Listino Prezzi_per Corghi - REVIEWED_prova" xfId="10" xr:uid="{00000000-0005-0000-0000-000009000000}"/>
    <cellStyle name="0,0_x000d__x000a_NA_x000d__x000a_" xfId="11" xr:uid="{00000000-0005-0000-0000-00000A000000}"/>
    <cellStyle name="20% - Accent1" xfId="12" xr:uid="{00000000-0005-0000-0000-00000B000000}"/>
    <cellStyle name="20% - Accent2" xfId="13" xr:uid="{00000000-0005-0000-0000-00000C000000}"/>
    <cellStyle name="20% - Accent3" xfId="14" xr:uid="{00000000-0005-0000-0000-00000D000000}"/>
    <cellStyle name="20% - Accent4" xfId="15" xr:uid="{00000000-0005-0000-0000-00000E000000}"/>
    <cellStyle name="20% - Accent5" xfId="16" xr:uid="{00000000-0005-0000-0000-00000F000000}"/>
    <cellStyle name="20% - Accent6" xfId="17" xr:uid="{00000000-0005-0000-0000-000010000000}"/>
    <cellStyle name="20% - Colore 1" xfId="18" builtinId="30" customBuiltin="1"/>
    <cellStyle name="20% - Colore 2" xfId="19" builtinId="34" customBuiltin="1"/>
    <cellStyle name="20% - Colore 3" xfId="20" builtinId="38" customBuiltin="1"/>
    <cellStyle name="20% - Colore 4" xfId="21" builtinId="42" customBuiltin="1"/>
    <cellStyle name="20% - Colore 5" xfId="22" builtinId="46" customBuiltin="1"/>
    <cellStyle name="20% - Colore 6" xfId="23" builtinId="50" customBuiltin="1"/>
    <cellStyle name="40% - Accent1" xfId="24" xr:uid="{00000000-0005-0000-0000-000017000000}"/>
    <cellStyle name="40% - Accent2" xfId="25" xr:uid="{00000000-0005-0000-0000-000018000000}"/>
    <cellStyle name="40% - Accent3" xfId="26" xr:uid="{00000000-0005-0000-0000-000019000000}"/>
    <cellStyle name="40% - Accent4" xfId="27" xr:uid="{00000000-0005-0000-0000-00001A000000}"/>
    <cellStyle name="40% - Accent5" xfId="28" xr:uid="{00000000-0005-0000-0000-00001B000000}"/>
    <cellStyle name="40% - Accent6" xfId="29" xr:uid="{00000000-0005-0000-0000-00001C000000}"/>
    <cellStyle name="40% - Colore 1" xfId="30" builtinId="31" customBuiltin="1"/>
    <cellStyle name="40% - Colore 2" xfId="31" builtinId="35" customBuiltin="1"/>
    <cellStyle name="40% - Colore 3" xfId="32" builtinId="39" customBuiltin="1"/>
    <cellStyle name="40% - Colore 4" xfId="33" builtinId="43" customBuiltin="1"/>
    <cellStyle name="40% - Colore 5" xfId="34" builtinId="47" customBuiltin="1"/>
    <cellStyle name="40% - Colore 6" xfId="35" builtinId="51" customBuiltin="1"/>
    <cellStyle name="60% - Accent1" xfId="36" xr:uid="{00000000-0005-0000-0000-000023000000}"/>
    <cellStyle name="60% - Accent2" xfId="37" xr:uid="{00000000-0005-0000-0000-000024000000}"/>
    <cellStyle name="60% - Accent3" xfId="38" xr:uid="{00000000-0005-0000-0000-000025000000}"/>
    <cellStyle name="60% - Accent4" xfId="39" xr:uid="{00000000-0005-0000-0000-000026000000}"/>
    <cellStyle name="60% - Accent5" xfId="40" xr:uid="{00000000-0005-0000-0000-000027000000}"/>
    <cellStyle name="60% - Accent6" xfId="41" xr:uid="{00000000-0005-0000-0000-000028000000}"/>
    <cellStyle name="60% - Colore 1" xfId="42" builtinId="32" customBuiltin="1"/>
    <cellStyle name="60% - Colore 2" xfId="43" builtinId="36" customBuiltin="1"/>
    <cellStyle name="60% - Colore 3" xfId="44" builtinId="40" customBuiltin="1"/>
    <cellStyle name="60% - Colore 4" xfId="45" builtinId="44" customBuiltin="1"/>
    <cellStyle name="60% - Colore 5" xfId="46" builtinId="48" customBuiltin="1"/>
    <cellStyle name="60% - Colore 6" xfId="47" builtinId="52" customBuiltin="1"/>
    <cellStyle name="Accent1" xfId="48" xr:uid="{00000000-0005-0000-0000-00002F000000}"/>
    <cellStyle name="Accent2" xfId="49" xr:uid="{00000000-0005-0000-0000-000030000000}"/>
    <cellStyle name="Accent3" xfId="50" xr:uid="{00000000-0005-0000-0000-000031000000}"/>
    <cellStyle name="Accent4" xfId="51" xr:uid="{00000000-0005-0000-0000-000032000000}"/>
    <cellStyle name="Accent5" xfId="52" xr:uid="{00000000-0005-0000-0000-000033000000}"/>
    <cellStyle name="Accent6" xfId="53" xr:uid="{00000000-0005-0000-0000-000034000000}"/>
    <cellStyle name="Bad" xfId="54" xr:uid="{00000000-0005-0000-0000-000035000000}"/>
    <cellStyle name="Calcolo" xfId="55" builtinId="22" customBuiltin="1"/>
    <cellStyle name="Calculation" xfId="56" xr:uid="{00000000-0005-0000-0000-000037000000}"/>
    <cellStyle name="Cella collegata" xfId="57" builtinId="24" customBuiltin="1"/>
    <cellStyle name="Cella da controllare" xfId="58" builtinId="23" customBuiltin="1"/>
    <cellStyle name="Check Cell" xfId="59" xr:uid="{00000000-0005-0000-0000-00003A000000}"/>
    <cellStyle name="Collegamento ipertestuale" xfId="60" builtinId="8"/>
    <cellStyle name="Colore 1" xfId="61" builtinId="29" customBuiltin="1"/>
    <cellStyle name="Colore 2" xfId="62" builtinId="33" customBuiltin="1"/>
    <cellStyle name="Colore 3" xfId="63" builtinId="37" customBuiltin="1"/>
    <cellStyle name="Colore 4" xfId="64" builtinId="41" customBuiltin="1"/>
    <cellStyle name="Colore 5" xfId="65" builtinId="45" customBuiltin="1"/>
    <cellStyle name="Colore 6" xfId="66" builtinId="49" customBuiltin="1"/>
    <cellStyle name="Euro" xfId="67" xr:uid="{00000000-0005-0000-0000-000042000000}"/>
    <cellStyle name="Euro 2" xfId="68" xr:uid="{00000000-0005-0000-0000-000043000000}"/>
    <cellStyle name="Euro_ACC._QUADRO_RUPAR_SPC - All. 3.1 - Foglio di calcolo      Offerta Economica - Rev_1" xfId="69" xr:uid="{00000000-0005-0000-0000-000044000000}"/>
    <cellStyle name="Explanatory Text" xfId="70" xr:uid="{00000000-0005-0000-0000-000045000000}"/>
    <cellStyle name="Good" xfId="71" xr:uid="{00000000-0005-0000-0000-000046000000}"/>
    <cellStyle name="Heading 1" xfId="72" xr:uid="{00000000-0005-0000-0000-000047000000}"/>
    <cellStyle name="Heading 2" xfId="73" xr:uid="{00000000-0005-0000-0000-000048000000}"/>
    <cellStyle name="Heading 3" xfId="74" xr:uid="{00000000-0005-0000-0000-000049000000}"/>
    <cellStyle name="Heading 4" xfId="75" xr:uid="{00000000-0005-0000-0000-00004A000000}"/>
    <cellStyle name="Input" xfId="76" builtinId="20" customBuiltin="1"/>
    <cellStyle name="Linked Cell" xfId="77" xr:uid="{00000000-0005-0000-0000-00004C000000}"/>
    <cellStyle name="Migliaia 2" xfId="78" xr:uid="{00000000-0005-0000-0000-00004D000000}"/>
    <cellStyle name="Neutral" xfId="79" xr:uid="{00000000-0005-0000-0000-00004E000000}"/>
    <cellStyle name="Neutrale" xfId="80" builtinId="28" customBuiltin="1"/>
    <cellStyle name="Normale" xfId="0" builtinId="0"/>
    <cellStyle name="Normale 2" xfId="81" xr:uid="{00000000-0005-0000-0000-000051000000}"/>
    <cellStyle name="Normale_ACC._QUADRO_RUPAR_SPC - All. 3.1 - Foglio di calcolo      Offerta Economica - Rev_1" xfId="82" xr:uid="{00000000-0005-0000-0000-000052000000}"/>
    <cellStyle name="Normale_listino" xfId="83" xr:uid="{00000000-0005-0000-0000-000053000000}"/>
    <cellStyle name="Normale_Piano dei Fabbisogni_2016_rev_7_mini" xfId="84" xr:uid="{00000000-0005-0000-0000-000054000000}"/>
    <cellStyle name="Nota" xfId="85" builtinId="10" customBuiltin="1"/>
    <cellStyle name="Note" xfId="86" xr:uid="{00000000-0005-0000-0000-000056000000}"/>
    <cellStyle name="Output" xfId="87" builtinId="21" customBuiltin="1"/>
    <cellStyle name="Percentuale 2" xfId="88" xr:uid="{00000000-0005-0000-0000-000058000000}"/>
    <cellStyle name="Stile 1" xfId="89" xr:uid="{00000000-0005-0000-0000-000059000000}"/>
    <cellStyle name="Testo avviso" xfId="90" builtinId="11" customBuiltin="1"/>
    <cellStyle name="Testo descrittivo" xfId="91" builtinId="53" customBuiltin="1"/>
    <cellStyle name="Title" xfId="92" xr:uid="{00000000-0005-0000-0000-00005C000000}"/>
    <cellStyle name="Titolo" xfId="93" builtinId="15" customBuiltin="1"/>
    <cellStyle name="Titolo 1" xfId="94" builtinId="16" customBuiltin="1"/>
    <cellStyle name="Titolo 2" xfId="95" builtinId="17" customBuiltin="1"/>
    <cellStyle name="Titolo 3" xfId="96" builtinId="18" customBuiltin="1"/>
    <cellStyle name="Titolo 4" xfId="97" builtinId="19" customBuiltin="1"/>
    <cellStyle name="Total" xfId="98" xr:uid="{00000000-0005-0000-0000-000062000000}"/>
    <cellStyle name="Totale" xfId="99" builtinId="25" customBuiltin="1"/>
    <cellStyle name="Valore non valido" xfId="100" builtinId="27" customBuiltin="1"/>
    <cellStyle name="Valore valido" xfId="101" builtinId="26" customBuiltin="1"/>
    <cellStyle name="Valuta" xfId="102" builtinId="4"/>
    <cellStyle name="Valuta_listino" xfId="103" xr:uid="{00000000-0005-0000-0000-000067000000}"/>
    <cellStyle name="Valuta_Piano dei Fabbisogni_2016_rev_7_mini" xfId="104" xr:uid="{00000000-0005-0000-0000-000068000000}"/>
    <cellStyle name="Warning Text" xfId="105" xr:uid="{00000000-0005-0000-0000-00006A000000}"/>
  </cellStyles>
  <dxfs count="3">
    <dxf>
      <fill>
        <patternFill patternType="solid">
          <fgColor indexed="22"/>
          <bgColor indexed="24"/>
        </patternFill>
      </fill>
    </dxf>
    <dxf>
      <fill>
        <patternFill patternType="solid">
          <fgColor indexed="22"/>
          <bgColor indexed="24"/>
        </patternFill>
      </fill>
    </dxf>
    <dxf>
      <fill>
        <patternFill patternType="solid">
          <fgColor indexed="22"/>
          <bgColor indexed="24"/>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FBFB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F95E2-DE79-4B01-9714-361C484F1605}">
  <dimension ref="A2:E6"/>
  <sheetViews>
    <sheetView showGridLines="0" tabSelected="1" workbookViewId="0">
      <selection activeCell="C6" sqref="C6"/>
    </sheetView>
  </sheetViews>
  <sheetFormatPr defaultColWidth="9.19921875" defaultRowHeight="12.75" x14ac:dyDescent="0.35"/>
  <cols>
    <col min="1" max="1" width="3.19921875" style="1" customWidth="1"/>
    <col min="2" max="2" width="15" style="2" customWidth="1"/>
    <col min="3" max="3" width="19.59765625" style="43" customWidth="1"/>
    <col min="4" max="4" width="50.1328125" style="2" customWidth="1"/>
    <col min="5" max="16384" width="9.19921875" style="2"/>
  </cols>
  <sheetData>
    <row r="2" spans="1:5" ht="13.15" x14ac:dyDescent="0.4">
      <c r="B2" s="51" t="s">
        <v>585</v>
      </c>
    </row>
    <row r="3" spans="1:5" ht="13.15" thickBot="1" x14ac:dyDescent="0.4"/>
    <row r="4" spans="1:5" ht="13.5" thickBot="1" x14ac:dyDescent="0.45">
      <c r="B4" s="291" t="s">
        <v>586</v>
      </c>
      <c r="C4" s="291" t="s">
        <v>587</v>
      </c>
      <c r="D4" s="289" t="s">
        <v>588</v>
      </c>
      <c r="E4" s="288"/>
    </row>
    <row r="5" spans="1:5" ht="13.15" thickBot="1" x14ac:dyDescent="0.4">
      <c r="B5" s="292">
        <v>1</v>
      </c>
      <c r="C5" s="293">
        <v>44651</v>
      </c>
      <c r="D5" s="290" t="s">
        <v>589</v>
      </c>
      <c r="E5" s="43"/>
    </row>
    <row r="6" spans="1:5" s="43" customFormat="1" ht="51.4" thickBot="1" x14ac:dyDescent="0.4">
      <c r="A6" s="294"/>
      <c r="B6" s="292">
        <v>2</v>
      </c>
      <c r="C6" s="293">
        <v>45015</v>
      </c>
      <c r="D6" s="295" t="s">
        <v>591</v>
      </c>
    </row>
  </sheetData>
  <sheetProtection algorithmName="SHA-512" hashValue="VrkxT3hxGGRheODAD5Z5ukVzHw4uXWE4XFP1CWe8if7LimD9khwpTPVloWQFmYPjF2qaJkhYm1wExHf8riUryw==" saltValue="Na6M2Sza6AIPVYZ82zvcRw==" spinCount="100000" sheet="1" objects="1" scenarios="1"/>
  <pageMargins left="0.78749999999999998" right="0.78749999999999998" top="0.78749999999999998" bottom="0.78749999999999998" header="0.51180555555555551" footer="0.51180555555555551"/>
  <pageSetup paperSize="9"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showGridLines="0" workbookViewId="0">
      <selection activeCell="D5" sqref="D5"/>
    </sheetView>
  </sheetViews>
  <sheetFormatPr defaultColWidth="9.19921875" defaultRowHeight="12.75" x14ac:dyDescent="0.35"/>
  <cols>
    <col min="1" max="1" width="3.19921875" style="1" customWidth="1"/>
    <col min="2" max="2" width="3.53125" style="2" customWidth="1"/>
    <col min="3" max="3" width="9.19921875" style="2" customWidth="1"/>
    <col min="4" max="4" width="109.19921875" style="3" customWidth="1"/>
    <col min="5" max="5" width="4.19921875" style="2" customWidth="1"/>
    <col min="6" max="16384" width="9.19921875" style="2"/>
  </cols>
  <sheetData>
    <row r="1" spans="2:9" ht="13.15" thickBot="1" x14ac:dyDescent="0.4"/>
    <row r="2" spans="2:9" x14ac:dyDescent="0.35">
      <c r="B2" s="4"/>
      <c r="C2" s="5"/>
      <c r="D2" s="6"/>
      <c r="E2" s="7"/>
    </row>
    <row r="3" spans="2:9" ht="13.15" x14ac:dyDescent="0.4">
      <c r="B3" s="8"/>
      <c r="C3" s="9" t="s">
        <v>472</v>
      </c>
      <c r="D3" s="10"/>
      <c r="E3" s="11"/>
    </row>
    <row r="4" spans="2:9" ht="38.25" x14ac:dyDescent="0.35">
      <c r="B4" s="8"/>
      <c r="C4" s="12"/>
      <c r="D4" s="191" t="s">
        <v>584</v>
      </c>
      <c r="E4" s="11"/>
    </row>
    <row r="5" spans="2:9" ht="140.25" x14ac:dyDescent="0.35">
      <c r="B5" s="8"/>
      <c r="C5" s="12"/>
      <c r="D5" s="192" t="s">
        <v>590</v>
      </c>
      <c r="E5" s="11"/>
    </row>
    <row r="6" spans="2:9" x14ac:dyDescent="0.35">
      <c r="B6" s="8"/>
      <c r="C6" s="12"/>
      <c r="D6" s="10"/>
      <c r="E6" s="11"/>
    </row>
    <row r="7" spans="2:9" ht="15" x14ac:dyDescent="0.4">
      <c r="B7" s="8"/>
      <c r="C7" s="9" t="s">
        <v>0</v>
      </c>
      <c r="D7" s="10"/>
      <c r="E7" s="11"/>
      <c r="I7" s="213"/>
    </row>
    <row r="8" spans="2:9" ht="15" x14ac:dyDescent="0.4">
      <c r="B8" s="8"/>
      <c r="C8" s="12"/>
      <c r="D8" s="296" t="s">
        <v>1</v>
      </c>
      <c r="E8" s="11"/>
      <c r="I8" s="213"/>
    </row>
    <row r="9" spans="2:9" x14ac:dyDescent="0.35">
      <c r="B9" s="8"/>
      <c r="C9" s="12"/>
      <c r="D9" s="296"/>
      <c r="E9" s="11"/>
    </row>
    <row r="10" spans="2:9" ht="49.5" customHeight="1" x14ac:dyDescent="0.35">
      <c r="B10" s="8"/>
      <c r="C10" s="12"/>
      <c r="D10" s="296"/>
      <c r="E10" s="11"/>
    </row>
    <row r="11" spans="2:9" x14ac:dyDescent="0.35">
      <c r="B11" s="8"/>
      <c r="C11" s="12"/>
      <c r="D11" s="13"/>
      <c r="E11" s="11"/>
    </row>
    <row r="12" spans="2:9" x14ac:dyDescent="0.35">
      <c r="B12" s="8"/>
      <c r="C12" s="12"/>
      <c r="D12" s="13"/>
      <c r="E12" s="11"/>
    </row>
    <row r="13" spans="2:9" ht="13.15" x14ac:dyDescent="0.4">
      <c r="B13" s="8"/>
      <c r="C13" s="9" t="s">
        <v>477</v>
      </c>
      <c r="D13" s="13"/>
      <c r="E13" s="11"/>
    </row>
    <row r="14" spans="2:9" x14ac:dyDescent="0.35">
      <c r="B14" s="8"/>
      <c r="C14" s="12"/>
      <c r="D14" s="125" t="s">
        <v>476</v>
      </c>
      <c r="E14" s="11"/>
    </row>
    <row r="15" spans="2:9" ht="13.15" thickBot="1" x14ac:dyDescent="0.4">
      <c r="B15" s="16"/>
      <c r="C15" s="17"/>
      <c r="D15" s="18"/>
      <c r="E15" s="19"/>
    </row>
  </sheetData>
  <sheetProtection algorithmName="SHA-512" hashValue="r4ZK5aUGs1drOPtBXZhLlmmDycDVsT7JKFY9QaCHohVUuIM/EuOAX+EbYIX/fbTZEvk9+2ZcKNZTAnUrFj6FKg==" saltValue="f96NLI+tp+K9H27F65zp5w==" spinCount="100000" sheet="1" objects="1" scenarios="1"/>
  <mergeCells count="1">
    <mergeCell ref="D8:D10"/>
  </mergeCells>
  <phoneticPr fontId="21" type="noConversion"/>
  <pageMargins left="0.78749999999999998" right="0.78749999999999998" top="0.78749999999999998" bottom="0.78749999999999998" header="0.51180555555555551" footer="0.51180555555555551"/>
  <pageSetup paperSize="9"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7"/>
  </sheetPr>
  <dimension ref="B1:L60"/>
  <sheetViews>
    <sheetView showGridLines="0" workbookViewId="0">
      <selection activeCell="C13" sqref="C13"/>
    </sheetView>
  </sheetViews>
  <sheetFormatPr defaultColWidth="9.19921875" defaultRowHeight="10.15" x14ac:dyDescent="0.3"/>
  <cols>
    <col min="1" max="1" width="0.796875" style="1" customWidth="1"/>
    <col min="2" max="2" width="6.265625" style="1" customWidth="1"/>
    <col min="3" max="3" width="38.19921875" style="1" bestFit="1" customWidth="1"/>
    <col min="4" max="4" width="15.796875" style="1" customWidth="1"/>
    <col min="5" max="5" width="8.19921875" style="1" customWidth="1"/>
    <col min="6" max="6" width="6.53125" style="1" customWidth="1"/>
    <col min="7" max="8" width="16.796875" style="1" customWidth="1"/>
    <col min="9" max="11" width="12.53125" style="1" customWidth="1"/>
    <col min="12" max="12" width="11.19921875" style="1" customWidth="1"/>
    <col min="13" max="13" width="0.796875" style="1" customWidth="1"/>
    <col min="14" max="16384" width="9.19921875" style="1"/>
  </cols>
  <sheetData>
    <row r="1" spans="2:12" ht="10.5" thickBot="1" x14ac:dyDescent="0.35"/>
    <row r="2" spans="2:12" ht="16.5" customHeight="1" thickBot="1" x14ac:dyDescent="0.35">
      <c r="B2" s="298" t="s">
        <v>2</v>
      </c>
      <c r="C2" s="298"/>
      <c r="D2" s="298"/>
      <c r="E2" s="298"/>
      <c r="F2" s="298"/>
      <c r="G2" s="298"/>
      <c r="H2" s="298"/>
      <c r="I2" s="298"/>
      <c r="J2" s="298"/>
      <c r="K2" s="298"/>
      <c r="L2" s="298"/>
    </row>
    <row r="3" spans="2:12" ht="15.75" customHeight="1" thickBot="1" x14ac:dyDescent="0.35">
      <c r="B3" s="298"/>
      <c r="C3" s="298"/>
      <c r="D3" s="298"/>
      <c r="E3" s="298"/>
      <c r="F3" s="298"/>
      <c r="G3" s="298"/>
      <c r="H3" s="298"/>
      <c r="I3" s="298"/>
      <c r="J3" s="298"/>
      <c r="K3" s="298"/>
      <c r="L3" s="298"/>
    </row>
    <row r="4" spans="2:12" ht="12.75" customHeight="1" thickBot="1" x14ac:dyDescent="0.35">
      <c r="B4" s="298"/>
      <c r="C4" s="298"/>
      <c r="D4" s="298"/>
      <c r="E4" s="298"/>
      <c r="F4" s="298"/>
      <c r="G4" s="298"/>
      <c r="H4" s="298"/>
      <c r="I4" s="298"/>
      <c r="J4" s="298"/>
      <c r="K4" s="298"/>
      <c r="L4" s="298"/>
    </row>
    <row r="5" spans="2:12" ht="12.75" customHeight="1" thickBot="1" x14ac:dyDescent="0.35">
      <c r="B5" s="298"/>
      <c r="C5" s="298"/>
      <c r="D5" s="298"/>
      <c r="E5" s="298"/>
      <c r="F5" s="298"/>
      <c r="G5" s="298"/>
      <c r="H5" s="298"/>
      <c r="I5" s="298"/>
      <c r="J5" s="298"/>
      <c r="K5" s="298"/>
      <c r="L5" s="298"/>
    </row>
    <row r="6" spans="2:12" ht="13.5" customHeight="1" x14ac:dyDescent="0.3">
      <c r="B6" s="20"/>
      <c r="C6" s="21"/>
      <c r="D6" s="21"/>
      <c r="E6" s="21"/>
      <c r="F6" s="21"/>
      <c r="G6" s="21"/>
      <c r="H6" s="21"/>
      <c r="I6" s="21"/>
      <c r="J6" s="21"/>
      <c r="K6" s="21"/>
      <c r="L6" s="22"/>
    </row>
    <row r="7" spans="2:12" ht="15.4" thickBot="1" x14ac:dyDescent="0.45">
      <c r="B7" s="20"/>
      <c r="C7" s="23" t="s">
        <v>3</v>
      </c>
      <c r="D7" s="24"/>
      <c r="E7" s="24"/>
      <c r="F7" s="24"/>
      <c r="G7" s="24"/>
      <c r="H7" s="24"/>
      <c r="I7" s="24"/>
      <c r="J7" s="24"/>
      <c r="K7" s="24"/>
      <c r="L7" s="22"/>
    </row>
    <row r="8" spans="2:12" ht="15.4" thickBot="1" x14ac:dyDescent="0.45">
      <c r="B8" s="20"/>
      <c r="C8" s="299"/>
      <c r="D8" s="299"/>
      <c r="E8" s="299"/>
      <c r="F8" s="299"/>
      <c r="G8" s="299"/>
      <c r="H8" s="299"/>
      <c r="I8" s="299"/>
      <c r="J8" s="299"/>
      <c r="K8" s="24"/>
      <c r="L8" s="22"/>
    </row>
    <row r="9" spans="2:12" ht="15" x14ac:dyDescent="0.4">
      <c r="B9" s="20"/>
      <c r="C9" s="24"/>
      <c r="D9" s="24"/>
      <c r="E9" s="24"/>
      <c r="F9" s="24"/>
      <c r="G9" s="24"/>
      <c r="H9" s="24"/>
      <c r="I9" s="24"/>
      <c r="J9" s="24"/>
      <c r="K9" s="24"/>
      <c r="L9" s="22"/>
    </row>
    <row r="10" spans="2:12" ht="15.4" thickBot="1" x14ac:dyDescent="0.45">
      <c r="B10" s="20"/>
      <c r="C10" s="25" t="s">
        <v>4</v>
      </c>
      <c r="D10" s="24"/>
      <c r="E10" s="24"/>
      <c r="F10" s="24"/>
      <c r="G10" s="24"/>
      <c r="H10" s="24"/>
      <c r="I10" s="24"/>
      <c r="J10" s="24"/>
      <c r="K10" s="21"/>
      <c r="L10" s="22"/>
    </row>
    <row r="11" spans="2:12" ht="13.15" thickBot="1" x14ac:dyDescent="0.4">
      <c r="B11" s="20"/>
      <c r="C11" s="26" t="s">
        <v>5</v>
      </c>
      <c r="D11" s="300"/>
      <c r="E11" s="300"/>
      <c r="F11" s="300"/>
      <c r="G11" s="300"/>
      <c r="H11" s="300"/>
      <c r="I11" s="300"/>
      <c r="J11" s="300"/>
      <c r="K11" s="21"/>
      <c r="L11" s="22"/>
    </row>
    <row r="12" spans="2:12" ht="13.15" thickBot="1" x14ac:dyDescent="0.4">
      <c r="B12" s="20"/>
      <c r="C12" s="26" t="s">
        <v>6</v>
      </c>
      <c r="D12" s="301"/>
      <c r="E12" s="301"/>
      <c r="F12" s="301"/>
      <c r="G12" s="301"/>
      <c r="H12" s="301"/>
      <c r="I12" s="301"/>
      <c r="J12" s="301"/>
      <c r="K12" s="21"/>
      <c r="L12" s="22"/>
    </row>
    <row r="13" spans="2:12" ht="13.15" thickBot="1" x14ac:dyDescent="0.4">
      <c r="B13" s="20"/>
      <c r="C13" s="26" t="s">
        <v>7</v>
      </c>
      <c r="D13" s="300"/>
      <c r="E13" s="300"/>
      <c r="F13" s="300"/>
      <c r="G13" s="300"/>
      <c r="H13" s="300"/>
      <c r="I13" s="300"/>
      <c r="J13" s="300"/>
      <c r="K13" s="21"/>
      <c r="L13" s="22"/>
    </row>
    <row r="14" spans="2:12" ht="13.15" thickBot="1" x14ac:dyDescent="0.4">
      <c r="B14" s="20"/>
      <c r="C14" s="26" t="s">
        <v>8</v>
      </c>
      <c r="D14" s="300"/>
      <c r="E14" s="300"/>
      <c r="F14" s="300"/>
      <c r="G14" s="300"/>
      <c r="H14" s="300"/>
      <c r="I14" s="300"/>
      <c r="J14" s="300"/>
      <c r="K14" s="21"/>
      <c r="L14" s="22"/>
    </row>
    <row r="15" spans="2:12" ht="13.15" thickBot="1" x14ac:dyDescent="0.4">
      <c r="B15" s="20"/>
      <c r="C15" s="26" t="s">
        <v>9</v>
      </c>
      <c r="D15" s="300"/>
      <c r="E15" s="300"/>
      <c r="F15" s="300"/>
      <c r="G15" s="300"/>
      <c r="H15" s="300"/>
      <c r="I15" s="300"/>
      <c r="J15" s="300"/>
      <c r="K15" s="21"/>
      <c r="L15" s="22"/>
    </row>
    <row r="16" spans="2:12" ht="15.4" thickBot="1" x14ac:dyDescent="0.45">
      <c r="B16" s="27"/>
      <c r="C16" s="29"/>
      <c r="D16" s="29"/>
      <c r="E16" s="29"/>
      <c r="F16" s="29"/>
      <c r="G16" s="29"/>
      <c r="H16" s="29"/>
      <c r="I16" s="29"/>
      <c r="J16" s="29"/>
      <c r="K16" s="29"/>
      <c r="L16" s="30"/>
    </row>
    <row r="17" spans="2:12" ht="15.4" thickBot="1" x14ac:dyDescent="0.45">
      <c r="C17" s="15"/>
      <c r="D17" s="15"/>
      <c r="E17" s="15"/>
      <c r="F17" s="15"/>
      <c r="G17" s="15"/>
      <c r="H17" s="15"/>
      <c r="I17" s="15"/>
      <c r="J17" s="15"/>
      <c r="K17" s="15"/>
    </row>
    <row r="18" spans="2:12" x14ac:dyDescent="0.3">
      <c r="B18" s="31"/>
      <c r="C18" s="32"/>
      <c r="D18" s="32"/>
      <c r="E18" s="32"/>
      <c r="F18" s="32"/>
      <c r="G18" s="32"/>
      <c r="H18" s="32"/>
      <c r="I18" s="32"/>
      <c r="J18" s="32"/>
      <c r="K18" s="32"/>
      <c r="L18" s="33"/>
    </row>
    <row r="19" spans="2:12" x14ac:dyDescent="0.3">
      <c r="B19" s="20"/>
      <c r="C19" s="21"/>
      <c r="D19" s="21"/>
      <c r="E19" s="21"/>
      <c r="F19" s="21"/>
      <c r="G19" s="21"/>
      <c r="H19" s="21"/>
      <c r="I19" s="21"/>
      <c r="J19" s="21"/>
      <c r="K19" s="21"/>
      <c r="L19" s="22"/>
    </row>
    <row r="20" spans="2:12" ht="15" x14ac:dyDescent="0.4">
      <c r="B20" s="20"/>
      <c r="C20" s="34" t="s">
        <v>10</v>
      </c>
      <c r="D20" s="21"/>
      <c r="E20" s="21"/>
      <c r="F20" s="21"/>
      <c r="G20" s="21"/>
      <c r="H20" s="21"/>
      <c r="I20" s="21"/>
      <c r="J20" s="21"/>
      <c r="K20" s="21"/>
      <c r="L20" s="22"/>
    </row>
    <row r="21" spans="2:12" ht="10.5" thickBot="1" x14ac:dyDescent="0.35">
      <c r="B21" s="20"/>
      <c r="C21" s="21"/>
      <c r="D21" s="21"/>
      <c r="E21" s="21"/>
      <c r="F21" s="21"/>
      <c r="G21" s="21"/>
      <c r="H21" s="21"/>
      <c r="I21" s="21"/>
      <c r="J21" s="21"/>
      <c r="K21" s="21"/>
      <c r="L21" s="22"/>
    </row>
    <row r="22" spans="2:12" ht="11.25" customHeight="1" thickBot="1" x14ac:dyDescent="0.35">
      <c r="B22" s="20"/>
      <c r="C22" s="309"/>
      <c r="D22" s="309"/>
      <c r="E22" s="309"/>
      <c r="F22" s="309"/>
      <c r="G22" s="309"/>
      <c r="H22" s="309"/>
      <c r="I22" s="309"/>
      <c r="J22" s="309"/>
      <c r="K22" s="309"/>
      <c r="L22" s="22"/>
    </row>
    <row r="23" spans="2:12" ht="11.25" customHeight="1" thickBot="1" x14ac:dyDescent="0.35">
      <c r="B23" s="20"/>
      <c r="C23" s="309"/>
      <c r="D23" s="309"/>
      <c r="E23" s="309"/>
      <c r="F23" s="309"/>
      <c r="G23" s="309"/>
      <c r="H23" s="309"/>
      <c r="I23" s="309"/>
      <c r="J23" s="309"/>
      <c r="K23" s="309"/>
      <c r="L23" s="22"/>
    </row>
    <row r="24" spans="2:12" ht="11.25" customHeight="1" thickBot="1" x14ac:dyDescent="0.35">
      <c r="B24" s="20"/>
      <c r="C24" s="309"/>
      <c r="D24" s="309"/>
      <c r="E24" s="309"/>
      <c r="F24" s="309"/>
      <c r="G24" s="309"/>
      <c r="H24" s="309"/>
      <c r="I24" s="309"/>
      <c r="J24" s="309"/>
      <c r="K24" s="309"/>
      <c r="L24" s="22"/>
    </row>
    <row r="25" spans="2:12" ht="11.25" customHeight="1" thickBot="1" x14ac:dyDescent="0.35">
      <c r="B25" s="20"/>
      <c r="C25" s="309"/>
      <c r="D25" s="309"/>
      <c r="E25" s="309"/>
      <c r="F25" s="309"/>
      <c r="G25" s="309"/>
      <c r="H25" s="309"/>
      <c r="I25" s="309"/>
      <c r="J25" s="309"/>
      <c r="K25" s="309"/>
      <c r="L25" s="22"/>
    </row>
    <row r="26" spans="2:12" ht="11.25" customHeight="1" thickBot="1" x14ac:dyDescent="0.35">
      <c r="B26" s="20"/>
      <c r="C26" s="309"/>
      <c r="D26" s="309"/>
      <c r="E26" s="309"/>
      <c r="F26" s="309"/>
      <c r="G26" s="309"/>
      <c r="H26" s="309"/>
      <c r="I26" s="309"/>
      <c r="J26" s="309"/>
      <c r="K26" s="309"/>
      <c r="L26" s="22"/>
    </row>
    <row r="27" spans="2:12" s="14" customFormat="1" ht="11.25" customHeight="1" thickBot="1" x14ac:dyDescent="0.35">
      <c r="B27" s="20"/>
      <c r="C27" s="309"/>
      <c r="D27" s="309"/>
      <c r="E27" s="309"/>
      <c r="F27" s="309"/>
      <c r="G27" s="309"/>
      <c r="H27" s="309"/>
      <c r="I27" s="309"/>
      <c r="J27" s="309"/>
      <c r="K27" s="309"/>
      <c r="L27" s="22"/>
    </row>
    <row r="28" spans="2:12" s="15" customFormat="1" ht="15.4" thickBot="1" x14ac:dyDescent="0.45">
      <c r="B28" s="20"/>
      <c r="C28" s="309"/>
      <c r="D28" s="309"/>
      <c r="E28" s="309"/>
      <c r="F28" s="309"/>
      <c r="G28" s="309"/>
      <c r="H28" s="309"/>
      <c r="I28" s="309"/>
      <c r="J28" s="309"/>
      <c r="K28" s="309"/>
      <c r="L28" s="22"/>
    </row>
    <row r="29" spans="2:12" ht="12.75" customHeight="1" thickBot="1" x14ac:dyDescent="0.35">
      <c r="B29" s="20"/>
      <c r="C29" s="309"/>
      <c r="D29" s="309"/>
      <c r="E29" s="309"/>
      <c r="F29" s="309"/>
      <c r="G29" s="309"/>
      <c r="H29" s="309"/>
      <c r="I29" s="309"/>
      <c r="J29" s="309"/>
      <c r="K29" s="309"/>
      <c r="L29" s="22"/>
    </row>
    <row r="30" spans="2:12" ht="11.25" customHeight="1" thickBot="1" x14ac:dyDescent="0.35">
      <c r="B30" s="20"/>
      <c r="C30" s="309"/>
      <c r="D30" s="309"/>
      <c r="E30" s="309"/>
      <c r="F30" s="309"/>
      <c r="G30" s="309"/>
      <c r="H30" s="309"/>
      <c r="I30" s="309"/>
      <c r="J30" s="309"/>
      <c r="K30" s="309"/>
      <c r="L30" s="22"/>
    </row>
    <row r="31" spans="2:12" ht="11.25" customHeight="1" thickBot="1" x14ac:dyDescent="0.35">
      <c r="B31" s="20"/>
      <c r="C31" s="309"/>
      <c r="D31" s="309"/>
      <c r="E31" s="309"/>
      <c r="F31" s="309"/>
      <c r="G31" s="309"/>
      <c r="H31" s="309"/>
      <c r="I31" s="309"/>
      <c r="J31" s="309"/>
      <c r="K31" s="309"/>
      <c r="L31" s="22"/>
    </row>
    <row r="32" spans="2:12" ht="11.25" customHeight="1" thickBot="1" x14ac:dyDescent="0.35">
      <c r="B32" s="20"/>
      <c r="C32" s="309"/>
      <c r="D32" s="309"/>
      <c r="E32" s="309"/>
      <c r="F32" s="309"/>
      <c r="G32" s="309"/>
      <c r="H32" s="309"/>
      <c r="I32" s="309"/>
      <c r="J32" s="309"/>
      <c r="K32" s="309"/>
      <c r="L32" s="22"/>
    </row>
    <row r="33" spans="2:12" ht="12" customHeight="1" thickBot="1" x14ac:dyDescent="0.35">
      <c r="B33" s="20"/>
      <c r="C33" s="309"/>
      <c r="D33" s="309"/>
      <c r="E33" s="309"/>
      <c r="F33" s="309"/>
      <c r="G33" s="309"/>
      <c r="H33" s="309"/>
      <c r="I33" s="309"/>
      <c r="J33" s="309"/>
      <c r="K33" s="309"/>
      <c r="L33" s="22"/>
    </row>
    <row r="34" spans="2:12" ht="10.5" thickBot="1" x14ac:dyDescent="0.35">
      <c r="B34" s="27"/>
      <c r="C34" s="28"/>
      <c r="D34" s="28"/>
      <c r="E34" s="28"/>
      <c r="F34" s="28"/>
      <c r="G34" s="28"/>
      <c r="H34" s="28"/>
      <c r="I34" s="28"/>
      <c r="J34" s="28"/>
      <c r="K34" s="28"/>
      <c r="L34" s="30"/>
    </row>
    <row r="37" spans="2:12" ht="16.5" customHeight="1" thickBot="1" x14ac:dyDescent="0.35">
      <c r="B37" s="298" t="s">
        <v>11</v>
      </c>
      <c r="C37" s="298"/>
      <c r="D37" s="298"/>
      <c r="E37" s="298"/>
      <c r="F37" s="298"/>
      <c r="G37" s="298"/>
      <c r="H37" s="298"/>
      <c r="I37" s="298"/>
      <c r="J37" s="298"/>
      <c r="K37" s="298"/>
      <c r="L37" s="298"/>
    </row>
    <row r="38" spans="2:12" ht="12.75" customHeight="1" thickBot="1" x14ac:dyDescent="0.35">
      <c r="B38" s="304" t="s">
        <v>12</v>
      </c>
      <c r="C38" s="304"/>
      <c r="D38" s="304"/>
      <c r="E38" s="304"/>
      <c r="F38" s="304"/>
      <c r="G38" s="305" t="s">
        <v>13</v>
      </c>
      <c r="H38" s="305"/>
      <c r="I38" s="305"/>
      <c r="J38" s="305"/>
      <c r="K38" s="305"/>
      <c r="L38" s="306" t="s">
        <v>14</v>
      </c>
    </row>
    <row r="39" spans="2:12" ht="12.75" customHeight="1" thickBot="1" x14ac:dyDescent="0.35">
      <c r="B39" s="307" t="s">
        <v>15</v>
      </c>
      <c r="C39" s="310" t="s">
        <v>16</v>
      </c>
      <c r="D39" s="310" t="s">
        <v>17</v>
      </c>
      <c r="E39" s="302" t="s">
        <v>18</v>
      </c>
      <c r="F39" s="297" t="s">
        <v>19</v>
      </c>
      <c r="G39" s="303" t="s">
        <v>5</v>
      </c>
      <c r="H39" s="302" t="s">
        <v>20</v>
      </c>
      <c r="I39" s="302" t="s">
        <v>7</v>
      </c>
      <c r="J39" s="302" t="s">
        <v>8</v>
      </c>
      <c r="K39" s="297" t="s">
        <v>9</v>
      </c>
      <c r="L39" s="306"/>
    </row>
    <row r="40" spans="2:12" ht="13.5" customHeight="1" thickBot="1" x14ac:dyDescent="0.35">
      <c r="B40" s="308"/>
      <c r="C40" s="311"/>
      <c r="D40" s="312"/>
      <c r="E40" s="302"/>
      <c r="F40" s="297"/>
      <c r="G40" s="303"/>
      <c r="H40" s="302"/>
      <c r="I40" s="302"/>
      <c r="J40" s="302"/>
      <c r="K40" s="297"/>
      <c r="L40" s="306"/>
    </row>
    <row r="41" spans="2:12" ht="12.75" x14ac:dyDescent="0.35">
      <c r="B41" s="224">
        <v>1</v>
      </c>
      <c r="C41" s="227"/>
      <c r="D41" s="229"/>
      <c r="E41" s="35"/>
      <c r="F41" s="221"/>
      <c r="G41" s="36"/>
      <c r="H41" s="37"/>
      <c r="I41" s="35"/>
      <c r="J41" s="35"/>
      <c r="K41" s="38"/>
      <c r="L41" s="39"/>
    </row>
    <row r="42" spans="2:12" ht="12.75" x14ac:dyDescent="0.35">
      <c r="B42" s="225">
        <v>2</v>
      </c>
      <c r="C42" s="228"/>
      <c r="D42" s="230"/>
      <c r="E42" s="35"/>
      <c r="F42" s="221"/>
      <c r="G42" s="36"/>
      <c r="H42" s="37"/>
      <c r="I42" s="35"/>
      <c r="J42" s="35"/>
      <c r="K42" s="38"/>
      <c r="L42" s="40"/>
    </row>
    <row r="43" spans="2:12" ht="12.75" x14ac:dyDescent="0.35">
      <c r="B43" s="225">
        <v>3</v>
      </c>
      <c r="C43" s="228"/>
      <c r="D43" s="230"/>
      <c r="E43" s="35"/>
      <c r="F43" s="221"/>
      <c r="G43" s="36"/>
      <c r="H43" s="37"/>
      <c r="I43" s="35"/>
      <c r="J43" s="35"/>
      <c r="K43" s="38"/>
      <c r="L43" s="40"/>
    </row>
    <row r="44" spans="2:12" ht="12.75" x14ac:dyDescent="0.35">
      <c r="B44" s="225">
        <v>4</v>
      </c>
      <c r="C44" s="228"/>
      <c r="D44" s="230"/>
      <c r="E44" s="35"/>
      <c r="F44" s="221"/>
      <c r="G44" s="36"/>
      <c r="H44" s="37"/>
      <c r="I44" s="35"/>
      <c r="J44" s="35"/>
      <c r="K44" s="38"/>
      <c r="L44" s="40"/>
    </row>
    <row r="45" spans="2:12" ht="12.75" x14ac:dyDescent="0.35">
      <c r="B45" s="225">
        <v>5</v>
      </c>
      <c r="C45" s="228"/>
      <c r="D45" s="230"/>
      <c r="E45" s="35"/>
      <c r="F45" s="221"/>
      <c r="G45" s="41"/>
      <c r="H45" s="37"/>
      <c r="I45" s="35"/>
      <c r="J45" s="35"/>
      <c r="K45" s="220"/>
      <c r="L45" s="40"/>
    </row>
    <row r="46" spans="2:12" ht="12.75" x14ac:dyDescent="0.35">
      <c r="B46" s="225">
        <v>6</v>
      </c>
      <c r="C46" s="228"/>
      <c r="D46" s="230"/>
      <c r="E46" s="35"/>
      <c r="F46" s="221"/>
      <c r="G46" s="41"/>
      <c r="H46" s="37"/>
      <c r="I46" s="35"/>
      <c r="J46" s="35"/>
      <c r="K46" s="42"/>
      <c r="L46" s="40"/>
    </row>
    <row r="47" spans="2:12" ht="12.75" x14ac:dyDescent="0.35">
      <c r="B47" s="225">
        <v>7</v>
      </c>
      <c r="C47" s="228"/>
      <c r="D47" s="230"/>
      <c r="E47" s="35"/>
      <c r="F47" s="221"/>
      <c r="G47" s="41"/>
      <c r="H47" s="37"/>
      <c r="I47" s="37"/>
      <c r="J47" s="37"/>
      <c r="K47" s="42"/>
      <c r="L47" s="40"/>
    </row>
    <row r="48" spans="2:12" ht="12.75" x14ac:dyDescent="0.35">
      <c r="B48" s="225">
        <v>8</v>
      </c>
      <c r="C48" s="228"/>
      <c r="D48" s="230"/>
      <c r="E48" s="35"/>
      <c r="F48" s="222"/>
      <c r="G48" s="41"/>
      <c r="H48" s="37"/>
      <c r="I48" s="37"/>
      <c r="J48" s="37"/>
      <c r="K48" s="42"/>
      <c r="L48" s="40"/>
    </row>
    <row r="49" spans="2:12" ht="12.75" x14ac:dyDescent="0.35">
      <c r="B49" s="225">
        <v>9</v>
      </c>
      <c r="C49" s="228"/>
      <c r="D49" s="230"/>
      <c r="E49" s="35"/>
      <c r="F49" s="222"/>
      <c r="G49" s="41"/>
      <c r="H49" s="37"/>
      <c r="I49" s="37"/>
      <c r="J49" s="37"/>
      <c r="K49" s="42"/>
      <c r="L49" s="40"/>
    </row>
    <row r="50" spans="2:12" ht="12.75" x14ac:dyDescent="0.35">
      <c r="B50" s="225">
        <v>10</v>
      </c>
      <c r="C50" s="228"/>
      <c r="D50" s="230"/>
      <c r="E50" s="35"/>
      <c r="F50" s="222"/>
      <c r="G50" s="41"/>
      <c r="H50" s="37"/>
      <c r="I50" s="37"/>
      <c r="J50" s="37"/>
      <c r="K50" s="42"/>
      <c r="L50" s="40"/>
    </row>
    <row r="51" spans="2:12" ht="12.75" x14ac:dyDescent="0.35">
      <c r="B51" s="225">
        <v>11</v>
      </c>
      <c r="C51" s="228"/>
      <c r="D51" s="230"/>
      <c r="E51" s="35"/>
      <c r="F51" s="222"/>
      <c r="G51" s="41"/>
      <c r="H51" s="37"/>
      <c r="I51" s="37"/>
      <c r="J51" s="37"/>
      <c r="K51" s="42"/>
      <c r="L51" s="40"/>
    </row>
    <row r="52" spans="2:12" ht="12.75" x14ac:dyDescent="0.35">
      <c r="B52" s="225">
        <v>12</v>
      </c>
      <c r="C52" s="228"/>
      <c r="D52" s="230"/>
      <c r="E52" s="35"/>
      <c r="F52" s="222"/>
      <c r="G52" s="41"/>
      <c r="H52" s="37"/>
      <c r="I52" s="37"/>
      <c r="J52" s="37"/>
      <c r="K52" s="42"/>
      <c r="L52" s="40"/>
    </row>
    <row r="53" spans="2:12" ht="12.75" x14ac:dyDescent="0.35">
      <c r="B53" s="225">
        <v>13</v>
      </c>
      <c r="C53" s="228"/>
      <c r="D53" s="230"/>
      <c r="E53" s="35"/>
      <c r="F53" s="222"/>
      <c r="G53" s="41"/>
      <c r="H53" s="37"/>
      <c r="I53" s="37"/>
      <c r="J53" s="37"/>
      <c r="K53" s="42"/>
      <c r="L53" s="40"/>
    </row>
    <row r="54" spans="2:12" ht="12.75" x14ac:dyDescent="0.35">
      <c r="B54" s="225">
        <v>14</v>
      </c>
      <c r="C54" s="228"/>
      <c r="D54" s="230"/>
      <c r="E54" s="35"/>
      <c r="F54" s="222"/>
      <c r="G54" s="41"/>
      <c r="H54" s="37"/>
      <c r="I54" s="37"/>
      <c r="J54" s="37"/>
      <c r="K54" s="42"/>
      <c r="L54" s="40"/>
    </row>
    <row r="55" spans="2:12" ht="12.75" x14ac:dyDescent="0.35">
      <c r="B55" s="225">
        <v>15</v>
      </c>
      <c r="C55" s="228"/>
      <c r="D55" s="230"/>
      <c r="E55" s="35"/>
      <c r="F55" s="222"/>
      <c r="G55" s="41"/>
      <c r="H55" s="37"/>
      <c r="I55" s="37"/>
      <c r="J55" s="37"/>
      <c r="K55" s="42"/>
      <c r="L55" s="40"/>
    </row>
    <row r="56" spans="2:12" ht="12.75" x14ac:dyDescent="0.35">
      <c r="B56" s="225">
        <v>16</v>
      </c>
      <c r="C56" s="228"/>
      <c r="D56" s="230"/>
      <c r="E56" s="35"/>
      <c r="F56" s="222"/>
      <c r="G56" s="41"/>
      <c r="H56" s="37"/>
      <c r="I56" s="37"/>
      <c r="J56" s="37"/>
      <c r="K56" s="42"/>
      <c r="L56" s="40"/>
    </row>
    <row r="57" spans="2:12" ht="12.75" x14ac:dyDescent="0.35">
      <c r="B57" s="225">
        <v>17</v>
      </c>
      <c r="C57" s="228"/>
      <c r="D57" s="230"/>
      <c r="E57" s="35"/>
      <c r="F57" s="222"/>
      <c r="G57" s="41"/>
      <c r="H57" s="37"/>
      <c r="I57" s="37"/>
      <c r="J57" s="37"/>
      <c r="K57" s="42"/>
      <c r="L57" s="40"/>
    </row>
    <row r="58" spans="2:12" ht="12.75" x14ac:dyDescent="0.35">
      <c r="B58" s="225">
        <v>18</v>
      </c>
      <c r="C58" s="228"/>
      <c r="D58" s="230"/>
      <c r="E58" s="35"/>
      <c r="F58" s="222"/>
      <c r="G58" s="41"/>
      <c r="H58" s="37"/>
      <c r="I58" s="37"/>
      <c r="J58" s="37"/>
      <c r="K58" s="42"/>
      <c r="L58" s="40"/>
    </row>
    <row r="59" spans="2:12" ht="12.75" x14ac:dyDescent="0.35">
      <c r="B59" s="225">
        <v>19</v>
      </c>
      <c r="C59" s="228"/>
      <c r="D59" s="230"/>
      <c r="E59" s="35"/>
      <c r="F59" s="222"/>
      <c r="G59" s="41"/>
      <c r="H59" s="37"/>
      <c r="I59" s="37"/>
      <c r="J59" s="37"/>
      <c r="K59" s="42"/>
      <c r="L59" s="40"/>
    </row>
    <row r="60" spans="2:12" ht="13.15" thickBot="1" x14ac:dyDescent="0.4">
      <c r="B60" s="226">
        <v>20</v>
      </c>
      <c r="C60" s="231"/>
      <c r="D60" s="232"/>
      <c r="E60" s="232"/>
      <c r="F60" s="233"/>
      <c r="G60" s="234"/>
      <c r="H60" s="232"/>
      <c r="I60" s="232"/>
      <c r="J60" s="232"/>
      <c r="K60" s="235"/>
      <c r="L60" s="236"/>
    </row>
  </sheetData>
  <sheetProtection password="CCF0" sheet="1" objects="1" scenarios="1"/>
  <mergeCells count="22">
    <mergeCell ref="D15:J15"/>
    <mergeCell ref="C22:K33"/>
    <mergeCell ref="C39:C40"/>
    <mergeCell ref="D39:D40"/>
    <mergeCell ref="E39:E40"/>
    <mergeCell ref="F39:F40"/>
    <mergeCell ref="K39:K40"/>
    <mergeCell ref="B2:L5"/>
    <mergeCell ref="C8:J8"/>
    <mergeCell ref="D11:J11"/>
    <mergeCell ref="D12:J12"/>
    <mergeCell ref="D13:J13"/>
    <mergeCell ref="D14:J14"/>
    <mergeCell ref="H39:H40"/>
    <mergeCell ref="I39:I40"/>
    <mergeCell ref="J39:J40"/>
    <mergeCell ref="G39:G40"/>
    <mergeCell ref="B37:L37"/>
    <mergeCell ref="B38:F38"/>
    <mergeCell ref="G38:K38"/>
    <mergeCell ref="L38:L40"/>
    <mergeCell ref="B39:B40"/>
  </mergeCells>
  <phoneticPr fontId="21" type="noConversion"/>
  <pageMargins left="0.39374999999999999" right="0.39374999999999999" top="0.78749999999999998" bottom="0.78749999999999998" header="0.51180555555555551" footer="0.51180555555555551"/>
  <pageSetup paperSize="9" firstPageNumber="0" orientation="landscape" horizontalDpi="300" verticalDpi="300" r:id="rId1"/>
  <headerFooter alignWithMargins="0"/>
  <rowBreaks count="1" manualBreakCount="1">
    <brk id="36"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8"/>
    <pageSetUpPr fitToPage="1"/>
  </sheetPr>
  <dimension ref="B1:AH46"/>
  <sheetViews>
    <sheetView showGridLines="0" workbookViewId="0"/>
  </sheetViews>
  <sheetFormatPr defaultColWidth="9.19921875" defaultRowHeight="12.75" x14ac:dyDescent="0.35"/>
  <cols>
    <col min="1" max="1" width="2.53125" style="1" customWidth="1"/>
    <col min="2" max="2" width="4.796875" style="1" customWidth="1"/>
    <col min="3" max="3" width="41.796875" style="49" bestFit="1" customWidth="1"/>
    <col min="4" max="4" width="12.53125" style="1" customWidth="1"/>
    <col min="5" max="5" width="11.46484375" style="1" customWidth="1"/>
    <col min="6" max="13" width="10.53125" style="1" customWidth="1"/>
    <col min="14" max="14" width="45.53125" style="53" customWidth="1"/>
    <col min="15" max="15" width="24.796875" style="43" customWidth="1"/>
    <col min="16" max="17" width="14" style="44" customWidth="1"/>
    <col min="18" max="18" width="9.19921875" style="1" customWidth="1"/>
    <col min="19" max="19" width="16.265625" style="1" customWidth="1"/>
    <col min="20" max="22" width="9.19921875" style="1" customWidth="1"/>
    <col min="23" max="23" width="8.73046875" style="1" hidden="1" customWidth="1"/>
    <col min="24" max="24" width="11.19921875" style="1" hidden="1" customWidth="1"/>
    <col min="25" max="25" width="11" style="1" hidden="1" customWidth="1"/>
    <col min="26" max="28" width="8.73046875" style="1" hidden="1" customWidth="1"/>
    <col min="29" max="29" width="10.46484375" style="1" hidden="1" customWidth="1"/>
    <col min="30" max="34" width="8.73046875" style="1" hidden="1" customWidth="1"/>
    <col min="35" max="35" width="8.73046875" style="1" customWidth="1"/>
    <col min="36" max="16384" width="9.19921875" style="1"/>
  </cols>
  <sheetData>
    <row r="1" spans="2:33" ht="13.15" thickBot="1" x14ac:dyDescent="0.4"/>
    <row r="2" spans="2:33" ht="26.55" customHeight="1" thickBot="1" x14ac:dyDescent="0.35">
      <c r="B2" s="317" t="s">
        <v>23</v>
      </c>
      <c r="C2" s="318"/>
      <c r="D2" s="318" t="s">
        <v>95</v>
      </c>
      <c r="E2" s="322" t="s">
        <v>94</v>
      </c>
      <c r="F2" s="323"/>
      <c r="G2" s="323"/>
      <c r="H2" s="323"/>
      <c r="I2" s="323"/>
      <c r="J2" s="323"/>
      <c r="K2" s="323"/>
      <c r="L2" s="323"/>
      <c r="M2" s="324"/>
      <c r="N2" s="325" t="s">
        <v>96</v>
      </c>
      <c r="O2" s="314" t="s">
        <v>10</v>
      </c>
    </row>
    <row r="3" spans="2:33" s="51" customFormat="1" ht="34.049999999999997" customHeight="1" x14ac:dyDescent="0.4">
      <c r="B3" s="319"/>
      <c r="C3" s="320"/>
      <c r="D3" s="320"/>
      <c r="E3" s="331" t="s">
        <v>76</v>
      </c>
      <c r="F3" s="331" t="s">
        <v>77</v>
      </c>
      <c r="G3" s="331" t="s">
        <v>22</v>
      </c>
      <c r="H3" s="331" t="s">
        <v>78</v>
      </c>
      <c r="I3" s="328" t="s">
        <v>85</v>
      </c>
      <c r="J3" s="329"/>
      <c r="K3" s="329"/>
      <c r="L3" s="329"/>
      <c r="M3" s="330"/>
      <c r="N3" s="326"/>
      <c r="O3" s="315"/>
      <c r="Z3" s="313" t="s">
        <v>91</v>
      </c>
      <c r="AA3" s="313"/>
      <c r="AB3" s="122"/>
    </row>
    <row r="4" spans="2:33" s="51" customFormat="1" ht="26.25" customHeight="1" thickBot="1" x14ac:dyDescent="0.45">
      <c r="B4" s="59" t="s">
        <v>93</v>
      </c>
      <c r="C4" s="223" t="s">
        <v>16</v>
      </c>
      <c r="D4" s="321"/>
      <c r="E4" s="332"/>
      <c r="F4" s="332"/>
      <c r="G4" s="332"/>
      <c r="H4" s="332"/>
      <c r="I4" s="60" t="s">
        <v>86</v>
      </c>
      <c r="J4" s="60" t="s">
        <v>87</v>
      </c>
      <c r="K4" s="60" t="s">
        <v>88</v>
      </c>
      <c r="L4" s="60" t="s">
        <v>89</v>
      </c>
      <c r="M4" s="60" t="s">
        <v>90</v>
      </c>
      <c r="N4" s="327"/>
      <c r="O4" s="316"/>
      <c r="Z4" s="52" t="s">
        <v>92</v>
      </c>
      <c r="AA4" s="52" t="s">
        <v>86</v>
      </c>
      <c r="AF4" s="122" t="s">
        <v>501</v>
      </c>
      <c r="AG4" s="122"/>
    </row>
    <row r="5" spans="2:33" s="43" customFormat="1" x14ac:dyDescent="0.35">
      <c r="B5" s="93">
        <v>1</v>
      </c>
      <c r="C5" s="66" t="str">
        <f>CONCATENATE(VLOOKUP(B5,'Dati generali-anagrafici'!$B$41:$D$60,3)," - ",VLOOKUP(B5,'Dati generali-anagrafici'!$B$41:$D$60,2))</f>
        <v xml:space="preserve"> - </v>
      </c>
      <c r="D5" s="128"/>
      <c r="E5" s="129"/>
      <c r="F5" s="130"/>
      <c r="G5" s="130"/>
      <c r="H5" s="130"/>
      <c r="I5" s="131"/>
      <c r="J5" s="131"/>
      <c r="K5" s="131"/>
      <c r="L5" s="131"/>
      <c r="M5" s="132"/>
      <c r="N5" s="94" t="str">
        <f>IF(D5&lt;&gt;"",IF(AND(F5="Si",VLOOKUP(D5,$X$5:$Z$46,3,FALSE)="No"),"Errore: l'affidabilità elevata non è attivabile!",IF(AND(H5&lt;&gt;"",VLOOKUP(D5,$X$5:$Z$46,3,FALSE)="No"),"Errore: il Backup non è attivabile!",IF(AND(OR(I5&lt;&gt;0,J5&lt;&gt;0,K5&lt;&gt;0,L5&lt;&gt;0,M5&lt;&gt;0),VLOOKUP(D5,$X$5:$Z$46,3,FALSE)="No"),"Errore: lo SBRI non è attivabile!", IF(I5&gt;VLOOKUP(D5,$X$5:$AA$46,4,FALSE),"Errore: N° blocchi Real Time eccessivo!",IF(SUM(I5:M5)&gt;VLOOKUP(D5,$X$5:$Z$46,3,FALSE),"Errore: N° blocchi eccessivo!","OK"))))),"")</f>
        <v/>
      </c>
      <c r="O5" s="140"/>
      <c r="V5" s="257"/>
      <c r="W5" s="258"/>
      <c r="X5" s="255" t="s">
        <v>29</v>
      </c>
      <c r="Y5" s="254" t="s">
        <v>30</v>
      </c>
      <c r="Z5" s="254">
        <v>1</v>
      </c>
      <c r="AA5" s="254">
        <v>0</v>
      </c>
      <c r="AB5" s="126" t="s">
        <v>285</v>
      </c>
      <c r="AC5" s="127" t="s">
        <v>79</v>
      </c>
      <c r="AD5" s="50" t="s">
        <v>83</v>
      </c>
      <c r="AF5" s="43" t="e">
        <f t="shared" ref="AF5:AF24" si="0">VLOOKUP(D5,X$5:AB$46,5,FALSE)</f>
        <v>#N/A</v>
      </c>
    </row>
    <row r="6" spans="2:33" s="43" customFormat="1" x14ac:dyDescent="0.35">
      <c r="B6" s="55">
        <v>2</v>
      </c>
      <c r="C6" s="54" t="str">
        <f>CONCATENATE(VLOOKUP(B6,'Dati generali-anagrafici'!$B$41:$D$60,3)," - ",VLOOKUP(B6,'Dati generali-anagrafici'!$B$41:$D$60,2))</f>
        <v xml:space="preserve"> - </v>
      </c>
      <c r="D6" s="128"/>
      <c r="E6" s="133"/>
      <c r="F6" s="130"/>
      <c r="G6" s="130"/>
      <c r="H6" s="130"/>
      <c r="I6" s="134"/>
      <c r="J6" s="134"/>
      <c r="K6" s="134"/>
      <c r="L6" s="134"/>
      <c r="M6" s="135"/>
      <c r="N6" s="94" t="str">
        <f t="shared" ref="N6:N24" si="1">IF(D6&lt;&gt;"",IF(AND(F6="Si",VLOOKUP(D6,$X$5:$Z$46,3,FALSE)="No"),"Errore: l'affidabilità elevata non è attivabile!",IF(AND(H6&lt;&gt;"",VLOOKUP(D6,$X$5:$Z$46,3,FALSE)="No"),"Errore: il Backup non è attivabile!",IF(AND(OR(I6&lt;&gt;0,J6&lt;&gt;0,K6&lt;&gt;0,L6&lt;&gt;0,M6&lt;&gt;0),VLOOKUP(D6,$X$5:$Z$46,3,FALSE)="No"),"Errore: lo SBRI non è attivabile!", IF(I6&gt;VLOOKUP(D6,$X$5:$AA$46,4,FALSE),"Errore: N° blocchi Real Time eccessivo!",IF(SUM(I6:M6)&gt;VLOOKUP(D6,$X$5:$Z$46,3,FALSE),"Errore: N° blocchi eccessivo!","OK"))))),"")</f>
        <v/>
      </c>
      <c r="O6" s="141"/>
      <c r="V6" s="257"/>
      <c r="W6" s="258"/>
      <c r="X6" s="255" t="s">
        <v>31</v>
      </c>
      <c r="Y6" s="254" t="s">
        <v>30</v>
      </c>
      <c r="Z6" s="254">
        <v>1</v>
      </c>
      <c r="AA6" s="254">
        <v>0</v>
      </c>
      <c r="AB6" s="126" t="s">
        <v>286</v>
      </c>
      <c r="AC6" s="127" t="s">
        <v>80</v>
      </c>
      <c r="AD6" s="50" t="s">
        <v>84</v>
      </c>
      <c r="AF6" s="43" t="e">
        <f t="shared" si="0"/>
        <v>#N/A</v>
      </c>
    </row>
    <row r="7" spans="2:33" s="43" customFormat="1" x14ac:dyDescent="0.35">
      <c r="B7" s="56">
        <v>3</v>
      </c>
      <c r="C7" s="54" t="str">
        <f>CONCATENATE(VLOOKUP(B7,'Dati generali-anagrafici'!$B$41:$D$60,3)," - ",VLOOKUP(B7,'Dati generali-anagrafici'!$B$41:$D$60,2))</f>
        <v xml:space="preserve"> - </v>
      </c>
      <c r="D7" s="128"/>
      <c r="E7" s="133"/>
      <c r="F7" s="130"/>
      <c r="G7" s="130"/>
      <c r="H7" s="130"/>
      <c r="I7" s="134"/>
      <c r="J7" s="134"/>
      <c r="K7" s="134"/>
      <c r="L7" s="134"/>
      <c r="M7" s="135"/>
      <c r="N7" s="94" t="str">
        <f t="shared" si="1"/>
        <v/>
      </c>
      <c r="O7" s="141"/>
      <c r="P7" s="45"/>
      <c r="V7" s="257"/>
      <c r="W7" s="258"/>
      <c r="X7" s="255" t="s">
        <v>32</v>
      </c>
      <c r="Y7" s="254" t="s">
        <v>33</v>
      </c>
      <c r="Z7" s="254">
        <v>2</v>
      </c>
      <c r="AA7" s="254">
        <v>0</v>
      </c>
      <c r="AB7" s="126" t="s">
        <v>287</v>
      </c>
      <c r="AC7" s="127" t="s">
        <v>81</v>
      </c>
      <c r="AF7" s="43" t="e">
        <f t="shared" si="0"/>
        <v>#N/A</v>
      </c>
    </row>
    <row r="8" spans="2:33" s="43" customFormat="1" x14ac:dyDescent="0.35">
      <c r="B8" s="56">
        <v>4</v>
      </c>
      <c r="C8" s="54" t="str">
        <f>CONCATENATE(VLOOKUP(B8,'Dati generali-anagrafici'!$B$41:$D$60,3)," - ",VLOOKUP(B8,'Dati generali-anagrafici'!$B$41:$D$60,2))</f>
        <v xml:space="preserve"> - </v>
      </c>
      <c r="D8" s="128"/>
      <c r="E8" s="133"/>
      <c r="F8" s="130"/>
      <c r="G8" s="130"/>
      <c r="H8" s="130"/>
      <c r="I8" s="134"/>
      <c r="J8" s="134"/>
      <c r="K8" s="134"/>
      <c r="L8" s="134"/>
      <c r="M8" s="135"/>
      <c r="N8" s="94" t="str">
        <f t="shared" si="1"/>
        <v/>
      </c>
      <c r="O8" s="141"/>
      <c r="P8" s="45"/>
      <c r="V8" s="257"/>
      <c r="W8" s="258"/>
      <c r="X8" s="255" t="s">
        <v>34</v>
      </c>
      <c r="Y8" s="254" t="s">
        <v>33</v>
      </c>
      <c r="Z8" s="254">
        <v>2</v>
      </c>
      <c r="AA8" s="254">
        <v>0</v>
      </c>
      <c r="AB8" s="126" t="s">
        <v>288</v>
      </c>
      <c r="AC8" s="127" t="s">
        <v>82</v>
      </c>
      <c r="AF8" s="43" t="e">
        <f t="shared" si="0"/>
        <v>#N/A</v>
      </c>
    </row>
    <row r="9" spans="2:33" s="43" customFormat="1" x14ac:dyDescent="0.35">
      <c r="B9" s="56">
        <v>5</v>
      </c>
      <c r="C9" s="54" t="str">
        <f>CONCATENATE(VLOOKUP(B9,'Dati generali-anagrafici'!$B$41:$D$60,3)," - ",VLOOKUP(B9,'Dati generali-anagrafici'!$B$41:$D$60,2))</f>
        <v xml:space="preserve"> - </v>
      </c>
      <c r="D9" s="128"/>
      <c r="E9" s="133"/>
      <c r="F9" s="130"/>
      <c r="G9" s="130"/>
      <c r="H9" s="130"/>
      <c r="I9" s="134"/>
      <c r="J9" s="134"/>
      <c r="K9" s="134"/>
      <c r="L9" s="134"/>
      <c r="M9" s="135"/>
      <c r="N9" s="94" t="str">
        <f t="shared" si="1"/>
        <v/>
      </c>
      <c r="O9" s="141"/>
      <c r="P9" s="45"/>
      <c r="V9" s="257"/>
      <c r="W9" s="258"/>
      <c r="X9" s="255" t="s">
        <v>35</v>
      </c>
      <c r="Y9" s="254" t="s">
        <v>36</v>
      </c>
      <c r="Z9" s="254">
        <v>4</v>
      </c>
      <c r="AA9" s="254">
        <v>1</v>
      </c>
      <c r="AB9" s="126" t="s">
        <v>289</v>
      </c>
      <c r="AF9" s="43" t="e">
        <f t="shared" si="0"/>
        <v>#N/A</v>
      </c>
    </row>
    <row r="10" spans="2:33" s="43" customFormat="1" x14ac:dyDescent="0.35">
      <c r="B10" s="56">
        <v>6</v>
      </c>
      <c r="C10" s="54" t="str">
        <f>CONCATENATE(VLOOKUP(B10,'Dati generali-anagrafici'!$B$41:$D$60,3)," - ",VLOOKUP(B10,'Dati generali-anagrafici'!$B$41:$D$60,2))</f>
        <v xml:space="preserve"> - </v>
      </c>
      <c r="D10" s="128"/>
      <c r="E10" s="133"/>
      <c r="F10" s="130"/>
      <c r="G10" s="130"/>
      <c r="H10" s="130"/>
      <c r="I10" s="134"/>
      <c r="J10" s="134"/>
      <c r="K10" s="134"/>
      <c r="L10" s="134"/>
      <c r="M10" s="135"/>
      <c r="N10" s="94" t="str">
        <f t="shared" si="1"/>
        <v/>
      </c>
      <c r="O10" s="141"/>
      <c r="P10" s="45"/>
      <c r="V10" s="257"/>
      <c r="W10" s="258"/>
      <c r="X10" s="255" t="s">
        <v>37</v>
      </c>
      <c r="Y10" s="254" t="s">
        <v>36</v>
      </c>
      <c r="Z10" s="254">
        <v>4</v>
      </c>
      <c r="AA10" s="254">
        <v>1</v>
      </c>
      <c r="AB10" s="126" t="s">
        <v>290</v>
      </c>
      <c r="AF10" s="43" t="e">
        <f t="shared" si="0"/>
        <v>#N/A</v>
      </c>
    </row>
    <row r="11" spans="2:33" s="43" customFormat="1" x14ac:dyDescent="0.35">
      <c r="B11" s="56">
        <v>7</v>
      </c>
      <c r="C11" s="54" t="str">
        <f>CONCATENATE(VLOOKUP(B11,'Dati generali-anagrafici'!$B$41:$D$60,3)," - ",VLOOKUP(B11,'Dati generali-anagrafici'!$B$41:$D$60,2))</f>
        <v xml:space="preserve"> - </v>
      </c>
      <c r="D11" s="128"/>
      <c r="E11" s="133"/>
      <c r="F11" s="130"/>
      <c r="G11" s="130"/>
      <c r="H11" s="130"/>
      <c r="I11" s="134"/>
      <c r="J11" s="134"/>
      <c r="K11" s="134"/>
      <c r="L11" s="134"/>
      <c r="M11" s="135"/>
      <c r="N11" s="94" t="str">
        <f t="shared" si="1"/>
        <v/>
      </c>
      <c r="O11" s="141"/>
      <c r="P11" s="45"/>
      <c r="V11" s="257"/>
      <c r="W11" s="258"/>
      <c r="X11" s="255" t="s">
        <v>38</v>
      </c>
      <c r="Y11" s="254" t="s">
        <v>39</v>
      </c>
      <c r="Z11" s="254">
        <v>8</v>
      </c>
      <c r="AA11" s="254">
        <v>2</v>
      </c>
      <c r="AB11" s="126" t="s">
        <v>291</v>
      </c>
      <c r="AF11" s="43" t="e">
        <f t="shared" si="0"/>
        <v>#N/A</v>
      </c>
    </row>
    <row r="12" spans="2:33" s="43" customFormat="1" x14ac:dyDescent="0.35">
      <c r="B12" s="56">
        <v>8</v>
      </c>
      <c r="C12" s="54" t="str">
        <f>CONCATENATE(VLOOKUP(B12,'Dati generali-anagrafici'!$B$41:$D$60,3)," - ",VLOOKUP(B12,'Dati generali-anagrafici'!$B$41:$D$60,2))</f>
        <v xml:space="preserve"> - </v>
      </c>
      <c r="D12" s="128"/>
      <c r="E12" s="133"/>
      <c r="F12" s="130"/>
      <c r="G12" s="130"/>
      <c r="H12" s="130"/>
      <c r="I12" s="134"/>
      <c r="J12" s="134"/>
      <c r="K12" s="134"/>
      <c r="L12" s="134"/>
      <c r="M12" s="135"/>
      <c r="N12" s="94" t="str">
        <f t="shared" si="1"/>
        <v/>
      </c>
      <c r="O12" s="141"/>
      <c r="P12" s="45"/>
      <c r="V12" s="257"/>
      <c r="W12" s="258"/>
      <c r="X12" s="255" t="s">
        <v>40</v>
      </c>
      <c r="Y12" s="254" t="s">
        <v>39</v>
      </c>
      <c r="Z12" s="254">
        <v>8</v>
      </c>
      <c r="AA12" s="254">
        <v>2</v>
      </c>
      <c r="AB12" s="126" t="s">
        <v>292</v>
      </c>
      <c r="AF12" s="43" t="e">
        <f t="shared" si="0"/>
        <v>#N/A</v>
      </c>
    </row>
    <row r="13" spans="2:33" s="43" customFormat="1" x14ac:dyDescent="0.35">
      <c r="B13" s="56">
        <v>9</v>
      </c>
      <c r="C13" s="54" t="str">
        <f>CONCATENATE(VLOOKUP(B13,'Dati generali-anagrafici'!$B$41:$D$60,3)," - ",VLOOKUP(B13,'Dati generali-anagrafici'!$B$41:$D$60,2))</f>
        <v xml:space="preserve"> - </v>
      </c>
      <c r="D13" s="128"/>
      <c r="E13" s="133"/>
      <c r="F13" s="130"/>
      <c r="G13" s="130"/>
      <c r="H13" s="130"/>
      <c r="I13" s="134"/>
      <c r="J13" s="134"/>
      <c r="K13" s="134"/>
      <c r="L13" s="134"/>
      <c r="M13" s="135"/>
      <c r="N13" s="94" t="str">
        <f t="shared" si="1"/>
        <v/>
      </c>
      <c r="O13" s="141"/>
      <c r="P13" s="45"/>
      <c r="V13" s="259"/>
      <c r="W13" s="258"/>
      <c r="X13" s="256" t="s">
        <v>41</v>
      </c>
      <c r="Y13" s="254" t="s">
        <v>39</v>
      </c>
      <c r="Z13" s="254">
        <v>8</v>
      </c>
      <c r="AA13" s="254">
        <v>2</v>
      </c>
      <c r="AB13" s="126" t="s">
        <v>293</v>
      </c>
      <c r="AF13" s="43" t="e">
        <f t="shared" si="0"/>
        <v>#N/A</v>
      </c>
    </row>
    <row r="14" spans="2:33" s="43" customFormat="1" x14ac:dyDescent="0.35">
      <c r="B14" s="56">
        <v>10</v>
      </c>
      <c r="C14" s="54" t="str">
        <f>CONCATENATE(VLOOKUP(B14,'Dati generali-anagrafici'!$B$41:$D$60,3)," - ",VLOOKUP(B14,'Dati generali-anagrafici'!$B$41:$D$60,2))</f>
        <v xml:space="preserve"> - </v>
      </c>
      <c r="D14" s="128"/>
      <c r="E14" s="133"/>
      <c r="F14" s="130"/>
      <c r="G14" s="130"/>
      <c r="H14" s="130"/>
      <c r="I14" s="134"/>
      <c r="J14" s="134"/>
      <c r="K14" s="134"/>
      <c r="L14" s="134"/>
      <c r="M14" s="135"/>
      <c r="N14" s="94" t="str">
        <f t="shared" si="1"/>
        <v/>
      </c>
      <c r="O14" s="141"/>
      <c r="P14" s="45"/>
      <c r="V14" s="259"/>
      <c r="W14" s="258"/>
      <c r="X14" s="256" t="s">
        <v>42</v>
      </c>
      <c r="Y14" s="254" t="s">
        <v>43</v>
      </c>
      <c r="Z14" s="254">
        <v>16</v>
      </c>
      <c r="AA14" s="254">
        <v>5</v>
      </c>
      <c r="AB14" s="126" t="s">
        <v>294</v>
      </c>
      <c r="AF14" s="43" t="e">
        <f t="shared" si="0"/>
        <v>#N/A</v>
      </c>
    </row>
    <row r="15" spans="2:33" s="43" customFormat="1" x14ac:dyDescent="0.35">
      <c r="B15" s="56">
        <v>11</v>
      </c>
      <c r="C15" s="54" t="str">
        <f>CONCATENATE(VLOOKUP(B15,'Dati generali-anagrafici'!$B$41:$D$60,3)," - ",VLOOKUP(B15,'Dati generali-anagrafici'!$B$41:$D$60,2))</f>
        <v xml:space="preserve"> - </v>
      </c>
      <c r="D15" s="128"/>
      <c r="E15" s="133"/>
      <c r="F15" s="130"/>
      <c r="G15" s="130"/>
      <c r="H15" s="130"/>
      <c r="I15" s="134"/>
      <c r="J15" s="134"/>
      <c r="K15" s="134"/>
      <c r="L15" s="134"/>
      <c r="M15" s="135"/>
      <c r="N15" s="94" t="str">
        <f t="shared" si="1"/>
        <v/>
      </c>
      <c r="O15" s="141"/>
      <c r="P15" s="45"/>
      <c r="V15" s="259"/>
      <c r="W15" s="258"/>
      <c r="X15" s="256" t="s">
        <v>494</v>
      </c>
      <c r="Y15" s="254" t="s">
        <v>43</v>
      </c>
      <c r="Z15" s="254">
        <v>16</v>
      </c>
      <c r="AA15" s="254">
        <v>5</v>
      </c>
      <c r="AB15" s="126" t="s">
        <v>295</v>
      </c>
      <c r="AF15" s="43" t="e">
        <f t="shared" si="0"/>
        <v>#N/A</v>
      </c>
    </row>
    <row r="16" spans="2:33" s="43" customFormat="1" x14ac:dyDescent="0.35">
      <c r="B16" s="56">
        <v>12</v>
      </c>
      <c r="C16" s="54" t="str">
        <f>CONCATENATE(VLOOKUP(B16,'Dati generali-anagrafici'!$B$41:$D$60,3)," - ",VLOOKUP(B16,'Dati generali-anagrafici'!$B$41:$D$60,2))</f>
        <v xml:space="preserve"> - </v>
      </c>
      <c r="D16" s="128"/>
      <c r="E16" s="133"/>
      <c r="F16" s="130"/>
      <c r="G16" s="130"/>
      <c r="H16" s="130"/>
      <c r="I16" s="134"/>
      <c r="J16" s="134"/>
      <c r="K16" s="134"/>
      <c r="L16" s="134"/>
      <c r="M16" s="135"/>
      <c r="N16" s="94" t="str">
        <f t="shared" si="1"/>
        <v/>
      </c>
      <c r="O16" s="141"/>
      <c r="P16" s="45"/>
      <c r="V16" s="259"/>
      <c r="W16" s="258"/>
      <c r="X16" s="256" t="s">
        <v>495</v>
      </c>
      <c r="Y16" s="254" t="s">
        <v>43</v>
      </c>
      <c r="Z16" s="254">
        <v>16</v>
      </c>
      <c r="AA16" s="254">
        <v>5</v>
      </c>
      <c r="AB16" s="126" t="s">
        <v>296</v>
      </c>
      <c r="AF16" s="43" t="e">
        <f t="shared" si="0"/>
        <v>#N/A</v>
      </c>
    </row>
    <row r="17" spans="2:33" s="43" customFormat="1" x14ac:dyDescent="0.35">
      <c r="B17" s="56">
        <v>13</v>
      </c>
      <c r="C17" s="54" t="str">
        <f>CONCATENATE(VLOOKUP(B17,'Dati generali-anagrafici'!$B$41:$D$60,3)," - ",VLOOKUP(B17,'Dati generali-anagrafici'!$B$41:$D$60,2))</f>
        <v xml:space="preserve"> - </v>
      </c>
      <c r="D17" s="128"/>
      <c r="E17" s="133"/>
      <c r="F17" s="130"/>
      <c r="G17" s="130"/>
      <c r="H17" s="130"/>
      <c r="I17" s="134"/>
      <c r="J17" s="134"/>
      <c r="K17" s="134"/>
      <c r="L17" s="134"/>
      <c r="M17" s="135"/>
      <c r="N17" s="94" t="str">
        <f t="shared" si="1"/>
        <v/>
      </c>
      <c r="O17" s="141"/>
      <c r="P17" s="45"/>
      <c r="V17" s="259"/>
      <c r="W17" s="258"/>
      <c r="X17" s="256" t="s">
        <v>496</v>
      </c>
      <c r="Y17" s="254" t="s">
        <v>43</v>
      </c>
      <c r="Z17" s="254">
        <v>16</v>
      </c>
      <c r="AA17" s="254">
        <v>5</v>
      </c>
      <c r="AB17" s="126" t="s">
        <v>297</v>
      </c>
      <c r="AF17" s="43" t="e">
        <f t="shared" si="0"/>
        <v>#N/A</v>
      </c>
    </row>
    <row r="18" spans="2:33" s="43" customFormat="1" x14ac:dyDescent="0.35">
      <c r="B18" s="56">
        <v>14</v>
      </c>
      <c r="C18" s="54" t="str">
        <f>CONCATENATE(VLOOKUP(B18,'Dati generali-anagrafici'!$B$41:$D$60,3)," - ",VLOOKUP(B18,'Dati generali-anagrafici'!$B$41:$D$60,2))</f>
        <v xml:space="preserve"> - </v>
      </c>
      <c r="D18" s="128"/>
      <c r="E18" s="133"/>
      <c r="F18" s="130"/>
      <c r="G18" s="130"/>
      <c r="H18" s="130"/>
      <c r="I18" s="134"/>
      <c r="J18" s="134"/>
      <c r="K18" s="134"/>
      <c r="L18" s="134"/>
      <c r="M18" s="135"/>
      <c r="N18" s="94" t="str">
        <f t="shared" si="1"/>
        <v/>
      </c>
      <c r="O18" s="141"/>
      <c r="P18" s="45"/>
      <c r="V18" s="257"/>
      <c r="W18" s="258"/>
      <c r="X18" s="255" t="s">
        <v>44</v>
      </c>
      <c r="Y18" s="254" t="s">
        <v>36</v>
      </c>
      <c r="Z18" s="254">
        <v>4</v>
      </c>
      <c r="AA18" s="254">
        <v>1</v>
      </c>
      <c r="AB18" s="126" t="s">
        <v>298</v>
      </c>
      <c r="AF18" s="43" t="e">
        <f t="shared" si="0"/>
        <v>#N/A</v>
      </c>
    </row>
    <row r="19" spans="2:33" s="43" customFormat="1" x14ac:dyDescent="0.35">
      <c r="B19" s="56">
        <v>15</v>
      </c>
      <c r="C19" s="54" t="str">
        <f>CONCATENATE(VLOOKUP(B19,'Dati generali-anagrafici'!$B$41:$D$60,3)," - ",VLOOKUP(B19,'Dati generali-anagrafici'!$B$41:$D$60,2))</f>
        <v xml:space="preserve"> - </v>
      </c>
      <c r="D19" s="128"/>
      <c r="E19" s="133"/>
      <c r="F19" s="130"/>
      <c r="G19" s="130"/>
      <c r="H19" s="130"/>
      <c r="I19" s="134"/>
      <c r="J19" s="134"/>
      <c r="K19" s="134"/>
      <c r="L19" s="134"/>
      <c r="M19" s="135"/>
      <c r="N19" s="94" t="str">
        <f t="shared" si="1"/>
        <v/>
      </c>
      <c r="O19" s="141"/>
      <c r="P19" s="45"/>
      <c r="V19" s="257"/>
      <c r="W19" s="258"/>
      <c r="X19" s="255" t="s">
        <v>45</v>
      </c>
      <c r="Y19" s="254" t="s">
        <v>46</v>
      </c>
      <c r="Z19" s="254">
        <v>6</v>
      </c>
      <c r="AA19" s="254">
        <v>2</v>
      </c>
      <c r="AB19" s="126" t="s">
        <v>299</v>
      </c>
      <c r="AF19" s="43" t="e">
        <f t="shared" si="0"/>
        <v>#N/A</v>
      </c>
    </row>
    <row r="20" spans="2:33" s="43" customFormat="1" x14ac:dyDescent="0.35">
      <c r="B20" s="56">
        <v>16</v>
      </c>
      <c r="C20" s="54" t="str">
        <f>CONCATENATE(VLOOKUP(B20,'Dati generali-anagrafici'!$B$41:$D$60,3)," - ",VLOOKUP(B20,'Dati generali-anagrafici'!$B$41:$D$60,2))</f>
        <v xml:space="preserve"> - </v>
      </c>
      <c r="D20" s="128"/>
      <c r="E20" s="133"/>
      <c r="F20" s="130"/>
      <c r="G20" s="130"/>
      <c r="H20" s="130"/>
      <c r="I20" s="134"/>
      <c r="J20" s="134"/>
      <c r="K20" s="134"/>
      <c r="L20" s="134"/>
      <c r="M20" s="135"/>
      <c r="N20" s="94" t="str">
        <f t="shared" si="1"/>
        <v/>
      </c>
      <c r="O20" s="141"/>
      <c r="P20" s="45"/>
      <c r="V20" s="257"/>
      <c r="W20" s="258"/>
      <c r="X20" s="255" t="s">
        <v>47</v>
      </c>
      <c r="Y20" s="254" t="s">
        <v>39</v>
      </c>
      <c r="Z20" s="254">
        <v>8</v>
      </c>
      <c r="AA20" s="254">
        <v>2</v>
      </c>
      <c r="AB20" s="126" t="s">
        <v>300</v>
      </c>
      <c r="AF20" s="43" t="e">
        <f t="shared" si="0"/>
        <v>#N/A</v>
      </c>
    </row>
    <row r="21" spans="2:33" s="43" customFormat="1" x14ac:dyDescent="0.35">
      <c r="B21" s="56">
        <v>17</v>
      </c>
      <c r="C21" s="54" t="str">
        <f>CONCATENATE(VLOOKUP(B21,'Dati generali-anagrafici'!$B$41:$D$60,3)," - ",VLOOKUP(B21,'Dati generali-anagrafici'!$B$41:$D$60,2))</f>
        <v xml:space="preserve"> - </v>
      </c>
      <c r="D21" s="128"/>
      <c r="E21" s="133"/>
      <c r="F21" s="130"/>
      <c r="G21" s="130"/>
      <c r="H21" s="130"/>
      <c r="I21" s="134"/>
      <c r="J21" s="134"/>
      <c r="K21" s="134"/>
      <c r="L21" s="134"/>
      <c r="M21" s="135"/>
      <c r="N21" s="94" t="str">
        <f t="shared" si="1"/>
        <v/>
      </c>
      <c r="O21" s="141"/>
      <c r="P21" s="45"/>
      <c r="V21" s="257"/>
      <c r="W21" s="258"/>
      <c r="X21" s="255" t="s">
        <v>48</v>
      </c>
      <c r="Y21" s="254" t="s">
        <v>43</v>
      </c>
      <c r="Z21" s="254">
        <v>16</v>
      </c>
      <c r="AA21" s="254">
        <v>5</v>
      </c>
      <c r="AB21" s="126" t="s">
        <v>301</v>
      </c>
      <c r="AF21" s="43" t="e">
        <f t="shared" si="0"/>
        <v>#N/A</v>
      </c>
    </row>
    <row r="22" spans="2:33" s="43" customFormat="1" x14ac:dyDescent="0.35">
      <c r="B22" s="56">
        <v>18</v>
      </c>
      <c r="C22" s="54" t="str">
        <f>CONCATENATE(VLOOKUP(B22,'Dati generali-anagrafici'!$B$41:$D$60,3)," - ",VLOOKUP(B22,'Dati generali-anagrafici'!$B$41:$D$60,2))</f>
        <v xml:space="preserve"> - </v>
      </c>
      <c r="D22" s="128"/>
      <c r="E22" s="133"/>
      <c r="F22" s="130"/>
      <c r="G22" s="130"/>
      <c r="H22" s="130"/>
      <c r="I22" s="134"/>
      <c r="J22" s="134"/>
      <c r="K22" s="134"/>
      <c r="L22" s="134"/>
      <c r="M22" s="135"/>
      <c r="N22" s="94" t="str">
        <f t="shared" si="1"/>
        <v/>
      </c>
      <c r="O22" s="141"/>
      <c r="P22" s="45"/>
      <c r="V22" s="257"/>
      <c r="W22" s="258"/>
      <c r="X22" s="255" t="s">
        <v>49</v>
      </c>
      <c r="Y22" s="254" t="s">
        <v>50</v>
      </c>
      <c r="Z22" s="254">
        <v>32</v>
      </c>
      <c r="AA22" s="254">
        <v>11</v>
      </c>
      <c r="AB22" s="126" t="s">
        <v>302</v>
      </c>
      <c r="AF22" s="43" t="e">
        <f t="shared" si="0"/>
        <v>#N/A</v>
      </c>
    </row>
    <row r="23" spans="2:33" s="43" customFormat="1" x14ac:dyDescent="0.35">
      <c r="B23" s="56">
        <v>19</v>
      </c>
      <c r="C23" s="54" t="str">
        <f>CONCATENATE(VLOOKUP(B23,'Dati generali-anagrafici'!$B$41:$D$60,3)," - ",VLOOKUP(B23,'Dati generali-anagrafici'!$B$41:$D$60,2))</f>
        <v xml:space="preserve"> - </v>
      </c>
      <c r="D23" s="128"/>
      <c r="E23" s="133"/>
      <c r="F23" s="130"/>
      <c r="G23" s="130"/>
      <c r="H23" s="130"/>
      <c r="I23" s="134"/>
      <c r="J23" s="134"/>
      <c r="K23" s="134"/>
      <c r="L23" s="134"/>
      <c r="M23" s="135"/>
      <c r="N23" s="94" t="str">
        <f t="shared" si="1"/>
        <v/>
      </c>
      <c r="O23" s="141"/>
      <c r="P23" s="45"/>
      <c r="V23" s="257"/>
      <c r="W23" s="258"/>
      <c r="X23" s="255" t="s">
        <v>51</v>
      </c>
      <c r="Y23" s="254" t="s">
        <v>52</v>
      </c>
      <c r="Z23" s="254">
        <v>64</v>
      </c>
      <c r="AA23" s="254">
        <v>22</v>
      </c>
      <c r="AB23" s="126" t="s">
        <v>303</v>
      </c>
      <c r="AF23" s="43" t="e">
        <f t="shared" si="0"/>
        <v>#N/A</v>
      </c>
    </row>
    <row r="24" spans="2:33" s="43" customFormat="1" ht="13.15" thickBot="1" x14ac:dyDescent="0.4">
      <c r="B24" s="57">
        <v>20</v>
      </c>
      <c r="C24" s="58" t="str">
        <f>CONCATENATE(VLOOKUP(B24,'Dati generali-anagrafici'!$B$41:$D$60,3)," - ",VLOOKUP(B24,'Dati generali-anagrafici'!$B$41:$D$60,2))</f>
        <v xml:space="preserve"> - </v>
      </c>
      <c r="D24" s="136"/>
      <c r="E24" s="136"/>
      <c r="F24" s="137"/>
      <c r="G24" s="137"/>
      <c r="H24" s="137"/>
      <c r="I24" s="138"/>
      <c r="J24" s="138"/>
      <c r="K24" s="138"/>
      <c r="L24" s="138"/>
      <c r="M24" s="139"/>
      <c r="N24" s="94" t="str">
        <f t="shared" si="1"/>
        <v/>
      </c>
      <c r="O24" s="142"/>
      <c r="P24" s="45"/>
      <c r="V24" s="257"/>
      <c r="W24" s="258"/>
      <c r="X24" s="255" t="s">
        <v>53</v>
      </c>
      <c r="Y24" s="254" t="s">
        <v>27</v>
      </c>
      <c r="Z24" s="254">
        <v>160</v>
      </c>
      <c r="AA24" s="254">
        <v>56</v>
      </c>
      <c r="AB24" s="50" t="s">
        <v>471</v>
      </c>
      <c r="AF24" s="43" t="e">
        <f t="shared" si="0"/>
        <v>#N/A</v>
      </c>
    </row>
    <row r="25" spans="2:33" x14ac:dyDescent="0.35">
      <c r="V25" s="257"/>
      <c r="W25" s="258"/>
      <c r="X25" s="255" t="s">
        <v>54</v>
      </c>
      <c r="Y25" s="254" t="s">
        <v>55</v>
      </c>
      <c r="Z25" s="254">
        <v>320</v>
      </c>
      <c r="AA25" s="254">
        <v>112</v>
      </c>
      <c r="AB25" s="50" t="s">
        <v>471</v>
      </c>
      <c r="AC25" s="43"/>
      <c r="AD25" s="43"/>
      <c r="AE25" s="43"/>
      <c r="AF25" s="43"/>
    </row>
    <row r="26" spans="2:33" x14ac:dyDescent="0.35">
      <c r="V26" s="257"/>
      <c r="W26" s="258"/>
      <c r="X26" s="255" t="s">
        <v>56</v>
      </c>
      <c r="Y26" s="254" t="s">
        <v>57</v>
      </c>
      <c r="Z26" s="254">
        <v>640</v>
      </c>
      <c r="AA26" s="254">
        <v>224</v>
      </c>
      <c r="AB26" s="50" t="s">
        <v>471</v>
      </c>
      <c r="AC26" s="43"/>
      <c r="AD26" s="43"/>
      <c r="AE26" s="43"/>
      <c r="AG26" s="43"/>
    </row>
    <row r="27" spans="2:33" x14ac:dyDescent="0.35">
      <c r="V27" s="257"/>
      <c r="W27" s="258"/>
      <c r="X27" s="255" t="s">
        <v>58</v>
      </c>
      <c r="Y27" s="254" t="s">
        <v>478</v>
      </c>
      <c r="Z27" s="254">
        <v>1600</v>
      </c>
      <c r="AA27" s="254">
        <v>560</v>
      </c>
      <c r="AB27" s="50" t="s">
        <v>471</v>
      </c>
      <c r="AC27" s="43"/>
      <c r="AD27" s="43"/>
      <c r="AE27" s="43"/>
      <c r="AG27" s="43"/>
    </row>
    <row r="28" spans="2:33" x14ac:dyDescent="0.35">
      <c r="V28" s="257"/>
      <c r="W28" s="258"/>
      <c r="X28" s="255" t="s">
        <v>59</v>
      </c>
      <c r="Y28" s="254" t="s">
        <v>479</v>
      </c>
      <c r="Z28" s="254">
        <v>3200</v>
      </c>
      <c r="AA28" s="254">
        <v>1120</v>
      </c>
      <c r="AB28" s="50" t="s">
        <v>471</v>
      </c>
      <c r="AC28" s="43"/>
      <c r="AD28" s="43"/>
      <c r="AE28" s="43"/>
      <c r="AG28" s="43"/>
    </row>
    <row r="29" spans="2:33" x14ac:dyDescent="0.35">
      <c r="V29" s="257"/>
      <c r="W29" s="258"/>
      <c r="X29" s="255" t="s">
        <v>60</v>
      </c>
      <c r="Y29" s="254" t="s">
        <v>480</v>
      </c>
      <c r="Z29" s="254">
        <v>4800</v>
      </c>
      <c r="AA29" s="254">
        <v>1680</v>
      </c>
      <c r="AB29" s="50" t="s">
        <v>471</v>
      </c>
      <c r="AC29" s="43"/>
      <c r="AD29" s="43"/>
      <c r="AE29" s="43"/>
      <c r="AG29" s="43"/>
    </row>
    <row r="30" spans="2:33" x14ac:dyDescent="0.35">
      <c r="V30" s="257"/>
      <c r="W30" s="258"/>
      <c r="X30" s="255" t="s">
        <v>61</v>
      </c>
      <c r="Y30" s="254" t="s">
        <v>481</v>
      </c>
      <c r="Z30" s="254">
        <v>9600</v>
      </c>
      <c r="AA30" s="254">
        <v>3360</v>
      </c>
      <c r="AB30" s="50" t="s">
        <v>471</v>
      </c>
      <c r="AC30" s="43"/>
      <c r="AD30" s="43"/>
      <c r="AE30" s="43"/>
      <c r="AG30" s="43"/>
    </row>
    <row r="31" spans="2:33" x14ac:dyDescent="0.35">
      <c r="V31" s="257"/>
      <c r="W31" s="258"/>
      <c r="X31" s="255" t="s">
        <v>62</v>
      </c>
      <c r="Y31" s="254" t="s">
        <v>482</v>
      </c>
      <c r="Z31" s="254">
        <v>16000</v>
      </c>
      <c r="AA31" s="254">
        <v>5600</v>
      </c>
      <c r="AB31" s="50" t="s">
        <v>471</v>
      </c>
      <c r="AC31" s="43"/>
      <c r="AD31" s="43"/>
      <c r="AE31" s="43"/>
      <c r="AG31" s="43"/>
    </row>
    <row r="32" spans="2:33" x14ac:dyDescent="0.35">
      <c r="V32" s="257"/>
      <c r="W32" s="258"/>
      <c r="X32" s="255" t="s">
        <v>63</v>
      </c>
      <c r="Y32" s="254" t="s">
        <v>483</v>
      </c>
      <c r="Z32" s="254">
        <v>40000</v>
      </c>
      <c r="AA32" s="254">
        <v>14000</v>
      </c>
      <c r="AB32" s="50" t="s">
        <v>471</v>
      </c>
      <c r="AC32" s="43"/>
      <c r="AD32" s="43"/>
      <c r="AE32" s="43"/>
      <c r="AG32" s="43"/>
    </row>
    <row r="33" spans="22:34" x14ac:dyDescent="0.35">
      <c r="V33" s="257"/>
      <c r="W33" s="258"/>
      <c r="X33" s="255" t="s">
        <v>64</v>
      </c>
      <c r="Y33" s="254" t="s">
        <v>484</v>
      </c>
      <c r="Z33" s="254">
        <v>80000</v>
      </c>
      <c r="AA33" s="254">
        <v>28000</v>
      </c>
      <c r="AB33" s="50" t="s">
        <v>471</v>
      </c>
      <c r="AC33" s="43"/>
      <c r="AD33" s="43"/>
      <c r="AE33" s="43"/>
      <c r="AG33" s="43"/>
    </row>
    <row r="34" spans="22:34" x14ac:dyDescent="0.35">
      <c r="V34" s="257"/>
      <c r="W34" s="258"/>
      <c r="X34" s="255" t="s">
        <v>65</v>
      </c>
      <c r="Y34" s="254" t="s">
        <v>485</v>
      </c>
      <c r="Z34" s="254">
        <v>160000</v>
      </c>
      <c r="AA34" s="254">
        <v>56000</v>
      </c>
      <c r="AB34" s="50" t="s">
        <v>471</v>
      </c>
      <c r="AC34" s="43"/>
      <c r="AD34" s="43"/>
      <c r="AE34" s="43"/>
      <c r="AG34" s="43"/>
    </row>
    <row r="35" spans="22:34" x14ac:dyDescent="0.35">
      <c r="V35" s="257"/>
      <c r="W35" s="258"/>
      <c r="X35" s="255" t="s">
        <v>497</v>
      </c>
      <c r="Y35" s="254" t="s">
        <v>493</v>
      </c>
      <c r="Z35" s="254">
        <v>800</v>
      </c>
      <c r="AA35" s="254">
        <v>280</v>
      </c>
      <c r="AB35" s="50" t="s">
        <v>471</v>
      </c>
      <c r="AC35" s="43"/>
      <c r="AD35" s="43"/>
      <c r="AE35" s="43"/>
      <c r="AG35" s="43"/>
    </row>
    <row r="36" spans="22:34" x14ac:dyDescent="0.35">
      <c r="V36" s="257"/>
      <c r="W36" s="258"/>
      <c r="X36" s="255" t="s">
        <v>498</v>
      </c>
      <c r="Y36" s="254" t="s">
        <v>493</v>
      </c>
      <c r="Z36" s="254">
        <v>800</v>
      </c>
      <c r="AA36" s="254">
        <v>280</v>
      </c>
      <c r="AB36" s="50" t="s">
        <v>471</v>
      </c>
      <c r="AC36" s="43"/>
      <c r="AD36" s="43"/>
      <c r="AE36" s="43"/>
      <c r="AG36" s="43"/>
    </row>
    <row r="37" spans="22:34" x14ac:dyDescent="0.35">
      <c r="V37" s="257"/>
      <c r="W37" s="258"/>
      <c r="X37" s="255" t="s">
        <v>66</v>
      </c>
      <c r="Y37" s="254" t="s">
        <v>486</v>
      </c>
      <c r="Z37" s="254" t="s">
        <v>84</v>
      </c>
      <c r="AA37" s="254">
        <v>0</v>
      </c>
      <c r="AB37" s="126" t="s">
        <v>304</v>
      </c>
      <c r="AC37" s="43"/>
      <c r="AD37" s="43"/>
      <c r="AE37" s="43"/>
      <c r="AG37" s="43"/>
    </row>
    <row r="38" spans="22:34" x14ac:dyDescent="0.35">
      <c r="V38" s="257"/>
      <c r="W38" s="258"/>
      <c r="X38" s="255" t="s">
        <v>67</v>
      </c>
      <c r="Y38" s="254" t="s">
        <v>487</v>
      </c>
      <c r="Z38" s="254" t="s">
        <v>84</v>
      </c>
      <c r="AA38" s="254">
        <v>0</v>
      </c>
      <c r="AB38" s="126" t="s">
        <v>305</v>
      </c>
      <c r="AC38" s="43"/>
      <c r="AD38" s="43"/>
      <c r="AE38" s="43"/>
      <c r="AG38" s="43"/>
    </row>
    <row r="39" spans="22:34" x14ac:dyDescent="0.35">
      <c r="V39" s="257"/>
      <c r="W39" s="258"/>
      <c r="X39" s="255" t="s">
        <v>68</v>
      </c>
      <c r="Y39" s="254" t="s">
        <v>488</v>
      </c>
      <c r="Z39" s="254" t="s">
        <v>84</v>
      </c>
      <c r="AA39" s="254">
        <v>0</v>
      </c>
      <c r="AB39" s="126" t="s">
        <v>306</v>
      </c>
      <c r="AC39" s="43"/>
      <c r="AD39" s="43"/>
      <c r="AE39" s="43"/>
      <c r="AF39" s="43"/>
      <c r="AH39" s="43"/>
    </row>
    <row r="40" spans="22:34" x14ac:dyDescent="0.35">
      <c r="V40" s="257"/>
      <c r="W40" s="258"/>
      <c r="X40" s="255" t="s">
        <v>69</v>
      </c>
      <c r="Y40" s="254" t="s">
        <v>489</v>
      </c>
      <c r="Z40" s="254" t="s">
        <v>84</v>
      </c>
      <c r="AA40" s="254">
        <v>0</v>
      </c>
      <c r="AB40" s="126" t="s">
        <v>307</v>
      </c>
      <c r="AC40" s="43"/>
      <c r="AD40" s="43"/>
      <c r="AE40" s="43"/>
      <c r="AF40" s="43"/>
      <c r="AH40" s="43"/>
    </row>
    <row r="41" spans="22:34" x14ac:dyDescent="0.35">
      <c r="V41" s="257"/>
      <c r="W41" s="258"/>
      <c r="X41" s="255" t="s">
        <v>70</v>
      </c>
      <c r="Y41" s="254" t="s">
        <v>490</v>
      </c>
      <c r="Z41" s="254" t="s">
        <v>84</v>
      </c>
      <c r="AA41" s="254">
        <v>0</v>
      </c>
      <c r="AB41" s="126" t="s">
        <v>499</v>
      </c>
      <c r="AC41" s="43"/>
      <c r="AD41" s="43"/>
      <c r="AE41" s="43"/>
      <c r="AF41" s="43"/>
      <c r="AH41" s="43"/>
    </row>
    <row r="42" spans="22:34" x14ac:dyDescent="0.35">
      <c r="V42" s="257"/>
      <c r="W42" s="258"/>
      <c r="X42" s="255" t="s">
        <v>71</v>
      </c>
      <c r="Y42" s="254" t="s">
        <v>491</v>
      </c>
      <c r="Z42" s="254" t="s">
        <v>84</v>
      </c>
      <c r="AA42" s="254">
        <v>0</v>
      </c>
      <c r="AB42" s="126" t="s">
        <v>500</v>
      </c>
      <c r="AC42" s="43"/>
      <c r="AD42" s="43"/>
      <c r="AE42" s="43"/>
      <c r="AF42" s="43"/>
      <c r="AH42" s="43"/>
    </row>
    <row r="43" spans="22:34" x14ac:dyDescent="0.35">
      <c r="V43" s="257"/>
      <c r="W43" s="258"/>
      <c r="X43" s="255" t="s">
        <v>72</v>
      </c>
      <c r="Y43" s="254" t="s">
        <v>492</v>
      </c>
      <c r="Z43" s="254" t="s">
        <v>84</v>
      </c>
      <c r="AA43" s="254">
        <v>0</v>
      </c>
      <c r="AB43" s="50" t="s">
        <v>471</v>
      </c>
    </row>
    <row r="44" spans="22:34" x14ac:dyDescent="0.35">
      <c r="V44" s="257"/>
      <c r="W44" s="258"/>
      <c r="X44" s="255" t="s">
        <v>73</v>
      </c>
      <c r="Y44" s="254" t="s">
        <v>27</v>
      </c>
      <c r="Z44" s="254" t="s">
        <v>84</v>
      </c>
      <c r="AA44" s="254">
        <v>0</v>
      </c>
      <c r="AB44" s="50" t="s">
        <v>471</v>
      </c>
    </row>
    <row r="45" spans="22:34" x14ac:dyDescent="0.35">
      <c r="V45" s="257"/>
      <c r="W45" s="258"/>
      <c r="X45" s="255" t="s">
        <v>74</v>
      </c>
      <c r="Y45" s="254" t="s">
        <v>55</v>
      </c>
      <c r="Z45" s="254" t="s">
        <v>84</v>
      </c>
      <c r="AA45" s="254">
        <v>0</v>
      </c>
      <c r="AB45" s="50" t="s">
        <v>471</v>
      </c>
    </row>
    <row r="46" spans="22:34" x14ac:dyDescent="0.35">
      <c r="V46" s="257"/>
      <c r="W46" s="258"/>
      <c r="X46" s="255" t="s">
        <v>75</v>
      </c>
      <c r="Y46" s="254" t="s">
        <v>493</v>
      </c>
      <c r="Z46" s="254" t="s">
        <v>84</v>
      </c>
      <c r="AA46" s="254">
        <v>0</v>
      </c>
      <c r="AB46" s="50" t="s">
        <v>471</v>
      </c>
    </row>
  </sheetData>
  <sheetProtection algorithmName="SHA-512" hashValue="gWxfksuEFrfg/7v82XxRBZXZUzgYD0b6UKpq6k7pBgNWsNgv9bkeOXDP3iftJl3e1Mn6jTsdSYvCmNc87/Ox9g==" saltValue="xpUG48OaCpCw8Y20VKKj9A==" spinCount="100000" sheet="1" objects="1" scenarios="1"/>
  <dataConsolidate/>
  <mergeCells count="11">
    <mergeCell ref="Z3:AA3"/>
    <mergeCell ref="O2:O4"/>
    <mergeCell ref="B2:C3"/>
    <mergeCell ref="D2:D4"/>
    <mergeCell ref="E2:M2"/>
    <mergeCell ref="N2:N4"/>
    <mergeCell ref="I3:M3"/>
    <mergeCell ref="E3:E4"/>
    <mergeCell ref="F3:F4"/>
    <mergeCell ref="G3:G4"/>
    <mergeCell ref="H3:H4"/>
  </mergeCells>
  <phoneticPr fontId="21" type="noConversion"/>
  <conditionalFormatting sqref="C5:C24">
    <cfRule type="cellIs" dxfId="2" priority="1" stopIfTrue="1" operator="equal">
      <formula>0</formula>
    </cfRule>
  </conditionalFormatting>
  <dataValidations count="4">
    <dataValidation type="list" allowBlank="1" showErrorMessage="1" sqref="H5:H24" xr:uid="{00000000-0002-0000-0200-000000000000}">
      <formula1>$AC$5:$AC$8</formula1>
    </dataValidation>
    <dataValidation type="whole" allowBlank="1" showInputMessage="1" showErrorMessage="1" sqref="I5:M5" xr:uid="{00000000-0002-0000-0200-000001000000}">
      <formula1>0</formula1>
      <formula2>160000</formula2>
    </dataValidation>
    <dataValidation type="list" allowBlank="1" showErrorMessage="1" sqref="D5:D24" xr:uid="{00000000-0002-0000-0200-000002000000}">
      <formula1>$X$5:$X$46</formula1>
    </dataValidation>
    <dataValidation type="list" allowBlank="1" showErrorMessage="1" sqref="E5:G24" xr:uid="{00000000-0002-0000-0200-000003000000}">
      <formula1>$AD$5:$AD$6</formula1>
    </dataValidation>
  </dataValidations>
  <pageMargins left="0.39374999999999999" right="0.39374999999999999" top="0.39374999999999999" bottom="0.39374999999999999" header="0.31527777777777777" footer="0.51180555555555551"/>
  <pageSetup paperSize="9" scale="64" firstPageNumber="0" fitToHeight="0" orientation="landscape" horizontalDpi="300" verticalDpi="300" r:id="rId1"/>
  <headerFooter alignWithMargins="0">
    <oddHeader>&amp;L&amp;"Arial,Grassetto"&amp;12SERVIZI DI TRASPORTO DATI</oddHeader>
  </headerFooter>
  <colBreaks count="1" manualBreakCount="1">
    <brk id="8" max="1048575" man="1"/>
  </colBreaks>
  <cellWatches>
    <cellWatch r="D5"/>
  </cellWatch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1"/>
  </sheetPr>
  <dimension ref="B1:D4"/>
  <sheetViews>
    <sheetView showGridLines="0" workbookViewId="0"/>
  </sheetViews>
  <sheetFormatPr defaultColWidth="8.73046875" defaultRowHeight="12.75" x14ac:dyDescent="0.35"/>
  <cols>
    <col min="1" max="1" width="2.53125" style="2" customWidth="1"/>
    <col min="2" max="2" width="13" style="2" customWidth="1"/>
    <col min="3" max="3" width="34.59765625" style="2" customWidth="1"/>
    <col min="4" max="4" width="16.59765625" style="2" customWidth="1"/>
    <col min="5" max="5" width="8.73046875" style="2"/>
    <col min="6" max="6" width="9.53125" style="2" customWidth="1"/>
    <col min="7" max="16384" width="8.73046875" style="2"/>
  </cols>
  <sheetData>
    <row r="1" spans="2:4" ht="13.15" thickBot="1" x14ac:dyDescent="0.4"/>
    <row r="2" spans="2:4" ht="13.5" thickBot="1" x14ac:dyDescent="0.4">
      <c r="B2" s="273" t="s">
        <v>95</v>
      </c>
      <c r="C2" s="273" t="s">
        <v>209</v>
      </c>
      <c r="D2" s="273" t="s">
        <v>502</v>
      </c>
    </row>
    <row r="3" spans="2:4" ht="13.15" thickBot="1" x14ac:dyDescent="0.4">
      <c r="B3" s="274" t="s">
        <v>503</v>
      </c>
      <c r="C3" s="274" t="s">
        <v>504</v>
      </c>
      <c r="D3" s="280"/>
    </row>
    <row r="4" spans="2:4" ht="13.15" thickBot="1" x14ac:dyDescent="0.4">
      <c r="B4" s="274" t="s">
        <v>505</v>
      </c>
      <c r="C4" s="274" t="s">
        <v>506</v>
      </c>
      <c r="D4" s="280"/>
    </row>
  </sheetData>
  <sheetProtection algorithmName="SHA-512" hashValue="jMRh63kSGq1qI/UPeBR4iFCMvJ1EbSow3WAVYk65fSosUo2nLe874IdmSbxpfCoaNTM11OVX1dVMHDy6pK67xQ==" saltValue="YFOiL0BWMPLVbAL2pW7Jvw==" spinCount="100000" sheet="1" objects="1" scenarios="1"/>
  <phoneticPr fontId="21"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0"/>
    <pageSetUpPr fitToPage="1"/>
  </sheetPr>
  <dimension ref="B1:V25"/>
  <sheetViews>
    <sheetView showGridLines="0" workbookViewId="0"/>
  </sheetViews>
  <sheetFormatPr defaultColWidth="9.19921875" defaultRowHeight="12.75" x14ac:dyDescent="0.35"/>
  <cols>
    <col min="1" max="1" width="2.53125" style="1" customWidth="1"/>
    <col min="2" max="2" width="7.53125" style="1" customWidth="1"/>
    <col min="3" max="3" width="22.796875" style="49" customWidth="1"/>
    <col min="4" max="12" width="12.53125" style="1" customWidth="1"/>
    <col min="13" max="13" width="61.46484375" style="1" customWidth="1"/>
    <col min="14" max="14" width="38" style="53" customWidth="1"/>
    <col min="15" max="15" width="24.796875" style="43" customWidth="1"/>
    <col min="16" max="16" width="14" style="44" customWidth="1"/>
    <col min="17" max="19" width="9.19921875" style="1" customWidth="1"/>
    <col min="20" max="21" width="9.19921875" style="1" hidden="1" customWidth="1"/>
    <col min="22" max="22" width="11.06640625" style="1" hidden="1" customWidth="1"/>
    <col min="23" max="16384" width="9.19921875" style="1"/>
  </cols>
  <sheetData>
    <row r="1" spans="2:22" ht="13.15" thickBot="1" x14ac:dyDescent="0.4"/>
    <row r="2" spans="2:22" ht="20.2" customHeight="1" x14ac:dyDescent="0.35">
      <c r="B2" s="334" t="s">
        <v>23</v>
      </c>
      <c r="C2" s="335"/>
      <c r="D2" s="335" t="s">
        <v>95</v>
      </c>
      <c r="E2" s="335" t="s">
        <v>94</v>
      </c>
      <c r="F2" s="335"/>
      <c r="G2" s="335"/>
      <c r="H2" s="335"/>
      <c r="I2" s="335"/>
      <c r="J2" s="335"/>
      <c r="K2" s="335"/>
      <c r="L2" s="335"/>
      <c r="M2" s="325" t="s">
        <v>96</v>
      </c>
      <c r="N2" s="337" t="s">
        <v>10</v>
      </c>
      <c r="O2" s="271"/>
      <c r="T2" s="143" t="s">
        <v>446</v>
      </c>
      <c r="U2" s="95" t="s">
        <v>83</v>
      </c>
      <c r="V2" s="126" t="s">
        <v>561</v>
      </c>
    </row>
    <row r="3" spans="2:22" ht="26.55" customHeight="1" x14ac:dyDescent="0.35">
      <c r="B3" s="334"/>
      <c r="C3" s="335"/>
      <c r="D3" s="335"/>
      <c r="E3" s="335" t="s">
        <v>105</v>
      </c>
      <c r="F3" s="335" t="s">
        <v>103</v>
      </c>
      <c r="G3" s="335" t="s">
        <v>104</v>
      </c>
      <c r="H3" s="335" t="s">
        <v>577</v>
      </c>
      <c r="I3" s="339" t="s">
        <v>579</v>
      </c>
      <c r="J3" s="276" t="s">
        <v>578</v>
      </c>
      <c r="K3" s="335" t="s">
        <v>77</v>
      </c>
      <c r="L3" s="335" t="s">
        <v>22</v>
      </c>
      <c r="M3" s="326"/>
      <c r="N3" s="337"/>
      <c r="O3" s="272"/>
      <c r="P3" s="1"/>
      <c r="T3" s="143" t="s">
        <v>97</v>
      </c>
      <c r="U3" s="95" t="s">
        <v>84</v>
      </c>
      <c r="V3" s="126" t="s">
        <v>563</v>
      </c>
    </row>
    <row r="4" spans="2:22" s="51" customFormat="1" ht="40.049999999999997" customHeight="1" thickBot="1" x14ac:dyDescent="0.45">
      <c r="B4" s="72" t="s">
        <v>93</v>
      </c>
      <c r="C4" s="63" t="s">
        <v>16</v>
      </c>
      <c r="D4" s="336"/>
      <c r="E4" s="336"/>
      <c r="F4" s="336"/>
      <c r="G4" s="336"/>
      <c r="H4" s="336"/>
      <c r="I4" s="340"/>
      <c r="J4" s="275" t="s">
        <v>152</v>
      </c>
      <c r="K4" s="336"/>
      <c r="L4" s="336"/>
      <c r="M4" s="326"/>
      <c r="N4" s="338"/>
      <c r="T4" s="143" t="s">
        <v>98</v>
      </c>
      <c r="U4" s="43"/>
      <c r="V4" s="126" t="s">
        <v>565</v>
      </c>
    </row>
    <row r="5" spans="2:22" s="92" customFormat="1" ht="12.75" customHeight="1" thickBot="1" x14ac:dyDescent="0.5">
      <c r="B5" s="282">
        <v>1</v>
      </c>
      <c r="C5" s="145" t="str">
        <f>CONCATENATE(VLOOKUP(B5,'Dati generali-anagrafici'!$B$41:$D$60,3)," - ",VLOOKUP(B5,'Dati generali-anagrafici'!$B$41:$D$60,2))</f>
        <v xml:space="preserve"> - </v>
      </c>
      <c r="D5" s="144"/>
      <c r="E5" s="144"/>
      <c r="F5" s="144"/>
      <c r="G5" s="144"/>
      <c r="H5" s="144"/>
      <c r="I5" s="153"/>
      <c r="J5" s="144"/>
      <c r="K5" s="144"/>
      <c r="L5" s="144"/>
      <c r="M5" s="281" t="str">
        <f>IF(D5&lt;&gt;"", IF('Servizi di Trasporto Dati'!D5="","Errore: a questa sede non è associato nessun servizio dati !",IF(D5="SCEN", IF(OR('Servizi di Trasporto Dati'!D5="STDH-4",'Servizi di Trasporto Dati'!D5="STDH-5",'Servizi di Trasporto Dati'!D5="STDH-6",'Servizi di Trasporto Dati'!D5="STDH-7",LEFT('Servizi di Trasporto Dati'!D5,4)="STDO"),"Errore: il servizio SCEN non è attivabile per il profilo di trasporto scelto !",IF(E5="Si","Errore: l'opzione Antivirus / Antispyware &amp; Content Filtering non è attivabile !", IF(F5="Si","Errore: l'opzione Application Filtering &amp; Monitoring non è attivabile !", IF(G5="Si","Errore: l'opzione Accesso remoto sicuro VPN non è attivabile !", IF(H5="Si","Errore: l'opzione Web Application Firewall non è attivabile !", IF(I5&lt;&gt;"","Errore: l'opzione Sandbox non è attivabile !", IF(J5&lt;&gt;"","Errore: l'opzione Data Leakage Prevention non è attivabile !", IF(K5="Si","Errore: l'opzione Affidabilità elevata non è attivabile !","OK")))))))),"OK")),"")</f>
        <v/>
      </c>
      <c r="N5" s="133"/>
      <c r="T5" s="143" t="s">
        <v>99</v>
      </c>
      <c r="U5" s="43"/>
    </row>
    <row r="6" spans="2:22" s="92" customFormat="1" ht="12.75" customHeight="1" thickBot="1" x14ac:dyDescent="0.5">
      <c r="B6" s="282">
        <v>2</v>
      </c>
      <c r="C6" s="145" t="str">
        <f>CONCATENATE(VLOOKUP(B6,'Dati generali-anagrafici'!$B$41:$D$60,3)," - ",VLOOKUP(B6,'Dati generali-anagrafici'!$B$41:$D$60,2))</f>
        <v xml:space="preserve"> - </v>
      </c>
      <c r="D6" s="144"/>
      <c r="E6" s="144"/>
      <c r="F6" s="144"/>
      <c r="G6" s="144"/>
      <c r="H6" s="144"/>
      <c r="I6" s="153"/>
      <c r="J6" s="144"/>
      <c r="K6" s="144"/>
      <c r="L6" s="144"/>
      <c r="M6" s="281" t="str">
        <f>IF(D6&lt;&gt;"", IF('Servizi di Trasporto Dati'!D6="","Errore: a questa sede non è associato nessun servizio dati !",IF(D6="SCEN", IF(OR('Servizi di Trasporto Dati'!D6="STDH-4",'Servizi di Trasporto Dati'!D6="STDH-5",'Servizi di Trasporto Dati'!D6="STDH-6",'Servizi di Trasporto Dati'!D6="STDH-7",LEFT('Servizi di Trasporto Dati'!D6,4)="STDO"),"Errore: il servizio SCEN non è attivabile per il profilo di trasporto scelto !",IF(E6="Si","Errore: l'opzione Antivirus / Antispyware &amp; Content Filtering non è attivabile !", IF(F6="Si","Errore: l'opzione Application Filtering &amp; Monitoring non è attivabile !", IF(G6="Si","Errore: l'opzione Accesso remoto sicuro VPN non è attivabile !", IF(H6="Si","Errore: l'opzione Web Application Firewall non è attivabile !", IF(I6&lt;&gt;"","Errore: l'opzione Sandbox non è attivabile !", IF(J6&lt;&gt;"","Errore: l'opzione Data Leakage Prevention non è attivabile !", IF(K6="Si","Errore: l'opzione Affidabilità elevata non è attivabile !","OK")))))))),"OK")),"")</f>
        <v/>
      </c>
      <c r="N6" s="133"/>
      <c r="T6" s="143" t="s">
        <v>100</v>
      </c>
      <c r="U6" s="43"/>
    </row>
    <row r="7" spans="2:22" s="92" customFormat="1" ht="12.75" customHeight="1" thickBot="1" x14ac:dyDescent="0.5">
      <c r="B7" s="282">
        <v>3</v>
      </c>
      <c r="C7" s="145" t="str">
        <f>CONCATENATE(VLOOKUP(B7,'Dati generali-anagrafici'!$B$41:$D$60,3)," - ",VLOOKUP(B7,'Dati generali-anagrafici'!$B$41:$D$60,2))</f>
        <v xml:space="preserve"> - </v>
      </c>
      <c r="D7" s="144"/>
      <c r="E7" s="144"/>
      <c r="F7" s="144"/>
      <c r="G7" s="144"/>
      <c r="H7" s="144"/>
      <c r="I7" s="153"/>
      <c r="J7" s="144"/>
      <c r="K7" s="144"/>
      <c r="L7" s="144"/>
      <c r="M7" s="281" t="str">
        <f>IF(D7&lt;&gt;"", IF('Servizi di Trasporto Dati'!D7="","Errore: a questa sede non è associato nessun servizio dati !",IF(D7="SCEN", IF(OR('Servizi di Trasporto Dati'!D7="STDH-4",'Servizi di Trasporto Dati'!D7="STDH-5",'Servizi di Trasporto Dati'!D7="STDH-6",'Servizi di Trasporto Dati'!D7="STDH-7",LEFT('Servizi di Trasporto Dati'!D7,4)="STDO"),"Errore: il servizio SCEN non è attivabile per il profilo di trasporto scelto !",IF(E7="Si","Errore: l'opzione Antivirus / Antispyware &amp; Content Filtering non è attivabile !", IF(F7="Si","Errore: l'opzione Application Filtering &amp; Monitoring non è attivabile !", IF(G7="Si","Errore: l'opzione Accesso remoto sicuro VPN non è attivabile !", IF(H7="Si","Errore: l'opzione Web Application Firewall non è attivabile !", IF(I7&lt;&gt;"","Errore: l'opzione Sandbox non è attivabile !", IF(J7&lt;&gt;"","Errore: l'opzione Data Leakage Prevention non è attivabile !", IF(K7="Si","Errore: l'opzione Affidabilità elevata non è attivabile !","OK")))))))),"OK")),"")</f>
        <v/>
      </c>
      <c r="N7" s="133"/>
      <c r="T7" s="143" t="s">
        <v>101</v>
      </c>
      <c r="U7" s="43"/>
    </row>
    <row r="8" spans="2:22" s="92" customFormat="1" ht="12.75" customHeight="1" thickBot="1" x14ac:dyDescent="0.5">
      <c r="B8" s="282">
        <v>4</v>
      </c>
      <c r="C8" s="145" t="str">
        <f>CONCATENATE(VLOOKUP(B8,'Dati generali-anagrafici'!$B$41:$D$60,3)," - ",VLOOKUP(B8,'Dati generali-anagrafici'!$B$41:$D$60,2))</f>
        <v xml:space="preserve"> - </v>
      </c>
      <c r="D8" s="144"/>
      <c r="E8" s="144"/>
      <c r="F8" s="144"/>
      <c r="G8" s="144"/>
      <c r="H8" s="144"/>
      <c r="I8" s="153"/>
      <c r="J8" s="144"/>
      <c r="K8" s="144"/>
      <c r="L8" s="144"/>
      <c r="M8" s="281" t="str">
        <f>IF(D8&lt;&gt;"", IF('Servizi di Trasporto Dati'!D8="","Errore: a questa sede non è associato nessun servizio dati !",IF(D8="SCEN", IF(OR('Servizi di Trasporto Dati'!D8="STDH-4",'Servizi di Trasporto Dati'!D8="STDH-5",'Servizi di Trasporto Dati'!D8="STDH-6",'Servizi di Trasporto Dati'!D8="STDH-7",LEFT('Servizi di Trasporto Dati'!D8,4)="STDO"),"Errore: il servizio SCEN non è attivabile per il profilo di trasporto scelto !",IF(E8="Si","Errore: l'opzione Antivirus / Antispyware &amp; Content Filtering non è attivabile !", IF(F8="Si","Errore: l'opzione Application Filtering &amp; Monitoring non è attivabile !", IF(G8="Si","Errore: l'opzione Accesso remoto sicuro VPN non è attivabile !", IF(H8="Si","Errore: l'opzione Web Application Firewall non è attivabile !", IF(I8&lt;&gt;"","Errore: l'opzione Sandbox non è attivabile !", IF(J8&lt;&gt;"","Errore: l'opzione Data Leakage Prevention non è attivabile !", IF(K8="Si","Errore: l'opzione Affidabilità elevata non è attivabile !","OK")))))))),"OK")),"")</f>
        <v/>
      </c>
      <c r="N8" s="133"/>
      <c r="T8" s="143" t="s">
        <v>102</v>
      </c>
      <c r="U8" s="1"/>
    </row>
    <row r="9" spans="2:22" s="92" customFormat="1" ht="12.75" customHeight="1" thickBot="1" x14ac:dyDescent="0.5">
      <c r="B9" s="282">
        <v>5</v>
      </c>
      <c r="C9" s="145" t="str">
        <f>CONCATENATE(VLOOKUP(B9,'Dati generali-anagrafici'!$B$41:$D$60,3)," - ",VLOOKUP(B9,'Dati generali-anagrafici'!$B$41:$D$60,2))</f>
        <v xml:space="preserve"> - </v>
      </c>
      <c r="D9" s="144"/>
      <c r="E9" s="144"/>
      <c r="F9" s="144"/>
      <c r="G9" s="144"/>
      <c r="H9" s="144"/>
      <c r="I9" s="153"/>
      <c r="J9" s="144"/>
      <c r="K9" s="144"/>
      <c r="L9" s="144"/>
      <c r="M9" s="281" t="str">
        <f>IF(D9&lt;&gt;"", IF('Servizi di Trasporto Dati'!D9="","Errore: a questa sede non è associato nessun servizio dati !",IF(D9="SCEN", IF(OR('Servizi di Trasporto Dati'!D9="STDH-4",'Servizi di Trasporto Dati'!D9="STDH-5",'Servizi di Trasporto Dati'!D9="STDH-6",'Servizi di Trasporto Dati'!D9="STDH-7",LEFT('Servizi di Trasporto Dati'!D9,4)="STDO"),"Errore: il servizio SCEN non è attivabile per il profilo di trasporto scelto !",IF(E9="Si","Errore: l'opzione Antivirus / Antispyware &amp; Content Filtering non è attivabile !", IF(F9="Si","Errore: l'opzione Application Filtering &amp; Monitoring non è attivabile !", IF(G9="Si","Errore: l'opzione Accesso remoto sicuro VPN non è attivabile !", IF(H9="Si","Errore: l'opzione Web Application Firewall non è attivabile !", IF(I9&lt;&gt;"","Errore: l'opzione Sandbox non è attivabile !", IF(J9&lt;&gt;"","Errore: l'opzione Data Leakage Prevention non è attivabile !", IF(K9="Si","Errore: l'opzione Affidabilità elevata non è attivabile !","OK")))))))),"OK")),"")</f>
        <v/>
      </c>
      <c r="N9" s="133"/>
      <c r="T9" s="1"/>
      <c r="U9" s="1"/>
    </row>
    <row r="10" spans="2:22" s="92" customFormat="1" ht="12.75" customHeight="1" thickBot="1" x14ac:dyDescent="0.5">
      <c r="B10" s="282">
        <v>6</v>
      </c>
      <c r="C10" s="145" t="str">
        <f>CONCATENATE(VLOOKUP(B10,'Dati generali-anagrafici'!$B$41:$D$60,3)," - ",VLOOKUP(B10,'Dati generali-anagrafici'!$B$41:$D$60,2))</f>
        <v xml:space="preserve"> - </v>
      </c>
      <c r="D10" s="144"/>
      <c r="E10" s="144"/>
      <c r="F10" s="144"/>
      <c r="G10" s="144"/>
      <c r="H10" s="144"/>
      <c r="I10" s="153"/>
      <c r="J10" s="144"/>
      <c r="K10" s="144"/>
      <c r="L10" s="144"/>
      <c r="M10" s="281" t="str">
        <f>IF(D10&lt;&gt;"", IF('Servizi di Trasporto Dati'!D10="","Errore: a questa sede non è associato nessun servizio dati !",IF(D10="SCEN", IF(OR('Servizi di Trasporto Dati'!D10="STDH-4",'Servizi di Trasporto Dati'!D10="STDH-5",'Servizi di Trasporto Dati'!D10="STDH-6",'Servizi di Trasporto Dati'!D10="STDH-7",LEFT('Servizi di Trasporto Dati'!D10,4)="STDO"),"Errore: il servizio SCEN non è attivabile per il profilo di trasporto scelto !",IF(E10="Si","Errore: l'opzione Antivirus / Antispyware &amp; Content Filtering non è attivabile !", IF(F10="Si","Errore: l'opzione Application Filtering &amp; Monitoring non è attivabile !", IF(G10="Si","Errore: l'opzione Accesso remoto sicuro VPN non è attivabile !", IF(H10="Si","Errore: l'opzione Web Application Firewall non è attivabile !", IF(I10&lt;&gt;"","Errore: l'opzione Sandbox non è attivabile !", IF(J10&lt;&gt;"","Errore: l'opzione Data Leakage Prevention non è attivabile !", IF(K10="Si","Errore: l'opzione Affidabilità elevata non è attivabile !","OK")))))))),"OK")),"")</f>
        <v/>
      </c>
      <c r="N10" s="133"/>
      <c r="T10" s="1"/>
      <c r="U10" s="1"/>
    </row>
    <row r="11" spans="2:22" s="92" customFormat="1" ht="12.75" customHeight="1" thickBot="1" x14ac:dyDescent="0.5">
      <c r="B11" s="282">
        <v>7</v>
      </c>
      <c r="C11" s="145" t="str">
        <f>CONCATENATE(VLOOKUP(B11,'Dati generali-anagrafici'!$B$41:$D$60,3)," - ",VLOOKUP(B11,'Dati generali-anagrafici'!$B$41:$D$60,2))</f>
        <v xml:space="preserve"> - </v>
      </c>
      <c r="D11" s="144"/>
      <c r="E11" s="144"/>
      <c r="F11" s="144"/>
      <c r="G11" s="144"/>
      <c r="H11" s="144"/>
      <c r="I11" s="153"/>
      <c r="J11" s="144"/>
      <c r="K11" s="144"/>
      <c r="L11" s="144"/>
      <c r="M11" s="281" t="str">
        <f>IF(D11&lt;&gt;"", IF('Servizi di Trasporto Dati'!D11="","Errore: a questa sede non è associato nessun servizio dati !",IF(D11="SCEN", IF(OR('Servizi di Trasporto Dati'!D11="STDH-4",'Servizi di Trasporto Dati'!D11="STDH-5",'Servizi di Trasporto Dati'!D11="STDH-6",'Servizi di Trasporto Dati'!D11="STDH-7",LEFT('Servizi di Trasporto Dati'!D11,4)="STDO"),"Errore: il servizio SCEN non è attivabile per il profilo di trasporto scelto !",IF(E11="Si","Errore: l'opzione Antivirus / Antispyware &amp; Content Filtering non è attivabile !", IF(F11="Si","Errore: l'opzione Application Filtering &amp; Monitoring non è attivabile !", IF(G11="Si","Errore: l'opzione Accesso remoto sicuro VPN non è attivabile !", IF(H11="Si","Errore: l'opzione Web Application Firewall non è attivabile !", IF(I11&lt;&gt;"","Errore: l'opzione Sandbox non è attivabile !", IF(J11&lt;&gt;"","Errore: l'opzione Data Leakage Prevention non è attivabile !", IF(K11="Si","Errore: l'opzione Affidabilità elevata non è attivabile !","OK")))))))),"OK")),"")</f>
        <v/>
      </c>
      <c r="N11" s="133"/>
      <c r="T11" s="1"/>
      <c r="U11" s="1"/>
    </row>
    <row r="12" spans="2:22" s="92" customFormat="1" ht="12.75" customHeight="1" thickBot="1" x14ac:dyDescent="0.5">
      <c r="B12" s="282">
        <v>8</v>
      </c>
      <c r="C12" s="145" t="str">
        <f>CONCATENATE(VLOOKUP(B12,'Dati generali-anagrafici'!$B$41:$D$60,3)," - ",VLOOKUP(B12,'Dati generali-anagrafici'!$B$41:$D$60,2))</f>
        <v xml:space="preserve"> - </v>
      </c>
      <c r="D12" s="144"/>
      <c r="E12" s="144"/>
      <c r="F12" s="144"/>
      <c r="G12" s="144"/>
      <c r="H12" s="144"/>
      <c r="I12" s="153"/>
      <c r="J12" s="144"/>
      <c r="K12" s="144"/>
      <c r="L12" s="144"/>
      <c r="M12" s="281" t="str">
        <f>IF(D12&lt;&gt;"", IF('Servizi di Trasporto Dati'!D12="","Errore: a questa sede non è associato nessun servizio dati !",IF(D12="SCEN", IF(OR('Servizi di Trasporto Dati'!D12="STDH-4",'Servizi di Trasporto Dati'!D12="STDH-5",'Servizi di Trasporto Dati'!D12="STDH-6",'Servizi di Trasporto Dati'!D12="STDH-7",LEFT('Servizi di Trasporto Dati'!D12,4)="STDO"),"Errore: il servizio SCEN non è attivabile per il profilo di trasporto scelto !",IF(E12="Si","Errore: l'opzione Antivirus / Antispyware &amp; Content Filtering non è attivabile !", IF(F12="Si","Errore: l'opzione Application Filtering &amp; Monitoring non è attivabile !", IF(G12="Si","Errore: l'opzione Accesso remoto sicuro VPN non è attivabile !", IF(H12="Si","Errore: l'opzione Web Application Firewall non è attivabile !", IF(I12&lt;&gt;"","Errore: l'opzione Sandbox non è attivabile !", IF(J12&lt;&gt;"","Errore: l'opzione Data Leakage Prevention non è attivabile !", IF(K12="Si","Errore: l'opzione Affidabilità elevata non è attivabile !","OK")))))))),"OK")),"")</f>
        <v/>
      </c>
      <c r="N12" s="133"/>
      <c r="T12" s="1"/>
      <c r="U12" s="1"/>
    </row>
    <row r="13" spans="2:22" s="92" customFormat="1" ht="12.75" customHeight="1" thickBot="1" x14ac:dyDescent="0.5">
      <c r="B13" s="282">
        <v>9</v>
      </c>
      <c r="C13" s="145" t="str">
        <f>CONCATENATE(VLOOKUP(B13,'Dati generali-anagrafici'!$B$41:$D$60,3)," - ",VLOOKUP(B13,'Dati generali-anagrafici'!$B$41:$D$60,2))</f>
        <v xml:space="preserve"> - </v>
      </c>
      <c r="D13" s="144"/>
      <c r="E13" s="144"/>
      <c r="F13" s="144"/>
      <c r="G13" s="144"/>
      <c r="H13" s="144"/>
      <c r="I13" s="153"/>
      <c r="J13" s="144"/>
      <c r="K13" s="144"/>
      <c r="L13" s="144"/>
      <c r="M13" s="281" t="str">
        <f>IF(D13&lt;&gt;"", IF('Servizi di Trasporto Dati'!D13="","Errore: a questa sede non è associato nessun servizio dati !",IF(D13="SCEN", IF(OR('Servizi di Trasporto Dati'!D13="STDH-4",'Servizi di Trasporto Dati'!D13="STDH-5",'Servizi di Trasporto Dati'!D13="STDH-6",'Servizi di Trasporto Dati'!D13="STDH-7",LEFT('Servizi di Trasporto Dati'!D13,4)="STDO"),"Errore: il servizio SCEN non è attivabile per il profilo di trasporto scelto !",IF(E13="Si","Errore: l'opzione Antivirus / Antispyware &amp; Content Filtering non è attivabile !", IF(F13="Si","Errore: l'opzione Application Filtering &amp; Monitoring non è attivabile !", IF(G13="Si","Errore: l'opzione Accesso remoto sicuro VPN non è attivabile !", IF(H13="Si","Errore: l'opzione Web Application Firewall non è attivabile !", IF(I13&lt;&gt;"","Errore: l'opzione Sandbox non è attivabile !", IF(J13&lt;&gt;"","Errore: l'opzione Data Leakage Prevention non è attivabile !", IF(K13="Si","Errore: l'opzione Affidabilità elevata non è attivabile !","OK")))))))),"OK")),"")</f>
        <v/>
      </c>
      <c r="N13" s="133"/>
      <c r="T13" s="1"/>
      <c r="U13" s="1"/>
    </row>
    <row r="14" spans="2:22" s="92" customFormat="1" ht="12.75" customHeight="1" thickBot="1" x14ac:dyDescent="0.5">
      <c r="B14" s="282">
        <v>10</v>
      </c>
      <c r="C14" s="145" t="str">
        <f>CONCATENATE(VLOOKUP(B14,'Dati generali-anagrafici'!$B$41:$D$60,3)," - ",VLOOKUP(B14,'Dati generali-anagrafici'!$B$41:$D$60,2))</f>
        <v xml:space="preserve"> - </v>
      </c>
      <c r="D14" s="144"/>
      <c r="E14" s="144"/>
      <c r="F14" s="144"/>
      <c r="G14" s="144"/>
      <c r="H14" s="144"/>
      <c r="I14" s="153"/>
      <c r="J14" s="144"/>
      <c r="K14" s="144"/>
      <c r="L14" s="144"/>
      <c r="M14" s="281" t="str">
        <f>IF(D14&lt;&gt;"", IF('Servizi di Trasporto Dati'!D14="","Errore: a questa sede non è associato nessun servizio dati !",IF(D14="SCEN", IF(OR('Servizi di Trasporto Dati'!D14="STDH-4",'Servizi di Trasporto Dati'!D14="STDH-5",'Servizi di Trasporto Dati'!D14="STDH-6",'Servizi di Trasporto Dati'!D14="STDH-7",LEFT('Servizi di Trasporto Dati'!D14,4)="STDO"),"Errore: il servizio SCEN non è attivabile per il profilo di trasporto scelto !",IF(E14="Si","Errore: l'opzione Antivirus / Antispyware &amp; Content Filtering non è attivabile !", IF(F14="Si","Errore: l'opzione Application Filtering &amp; Monitoring non è attivabile !", IF(G14="Si","Errore: l'opzione Accesso remoto sicuro VPN non è attivabile !", IF(H14="Si","Errore: l'opzione Web Application Firewall non è attivabile !", IF(I14&lt;&gt;"","Errore: l'opzione Sandbox non è attivabile !", IF(J14&lt;&gt;"","Errore: l'opzione Data Leakage Prevention non è attivabile !", IF(K14="Si","Errore: l'opzione Affidabilità elevata non è attivabile !","OK")))))))),"OK")),"")</f>
        <v/>
      </c>
      <c r="N14" s="133"/>
      <c r="T14" s="1"/>
      <c r="U14" s="1"/>
    </row>
    <row r="15" spans="2:22" s="92" customFormat="1" ht="12.75" customHeight="1" thickBot="1" x14ac:dyDescent="0.5">
      <c r="B15" s="282">
        <v>11</v>
      </c>
      <c r="C15" s="145" t="str">
        <f>CONCATENATE(VLOOKUP(B15,'Dati generali-anagrafici'!$B$41:$D$60,3)," - ",VLOOKUP(B15,'Dati generali-anagrafici'!$B$41:$D$60,2))</f>
        <v xml:space="preserve"> - </v>
      </c>
      <c r="D15" s="144"/>
      <c r="E15" s="144"/>
      <c r="F15" s="144"/>
      <c r="G15" s="144"/>
      <c r="H15" s="144"/>
      <c r="I15" s="153"/>
      <c r="J15" s="144"/>
      <c r="K15" s="144"/>
      <c r="L15" s="144"/>
      <c r="M15" s="281" t="str">
        <f>IF(D15&lt;&gt;"", IF('Servizi di Trasporto Dati'!D15="","Errore: a questa sede non è associato nessun servizio dati !",IF(D15="SCEN", IF(OR('Servizi di Trasporto Dati'!D15="STDH-4",'Servizi di Trasporto Dati'!D15="STDH-5",'Servizi di Trasporto Dati'!D15="STDH-6",'Servizi di Trasporto Dati'!D15="STDH-7",LEFT('Servizi di Trasporto Dati'!D15,4)="STDO"),"Errore: il servizio SCEN non è attivabile per il profilo di trasporto scelto !",IF(E15="Si","Errore: l'opzione Antivirus / Antispyware &amp; Content Filtering non è attivabile !", IF(F15="Si","Errore: l'opzione Application Filtering &amp; Monitoring non è attivabile !", IF(G15="Si","Errore: l'opzione Accesso remoto sicuro VPN non è attivabile !", IF(H15="Si","Errore: l'opzione Web Application Firewall non è attivabile !", IF(I15&lt;&gt;"","Errore: l'opzione Sandbox non è attivabile !", IF(J15&lt;&gt;"","Errore: l'opzione Data Leakage Prevention non è attivabile !", IF(K15="Si","Errore: l'opzione Affidabilità elevata non è attivabile !","OK")))))))),"OK")),"")</f>
        <v/>
      </c>
      <c r="N15" s="133"/>
      <c r="T15" s="1"/>
      <c r="U15" s="1"/>
    </row>
    <row r="16" spans="2:22" s="92" customFormat="1" ht="12.75" customHeight="1" thickBot="1" x14ac:dyDescent="0.5">
      <c r="B16" s="282">
        <v>12</v>
      </c>
      <c r="C16" s="145" t="str">
        <f>CONCATENATE(VLOOKUP(B16,'Dati generali-anagrafici'!$B$41:$D$60,3)," - ",VLOOKUP(B16,'Dati generali-anagrafici'!$B$41:$D$60,2))</f>
        <v xml:space="preserve"> - </v>
      </c>
      <c r="D16" s="144"/>
      <c r="E16" s="144"/>
      <c r="F16" s="144"/>
      <c r="G16" s="144"/>
      <c r="H16" s="144"/>
      <c r="I16" s="153"/>
      <c r="J16" s="144"/>
      <c r="K16" s="144"/>
      <c r="L16" s="144"/>
      <c r="M16" s="281" t="str">
        <f>IF(D16&lt;&gt;"", IF('Servizi di Trasporto Dati'!D16="","Errore: a questa sede non è associato nessun servizio dati !",IF(D16="SCEN", IF(OR('Servizi di Trasporto Dati'!D16="STDH-4",'Servizi di Trasporto Dati'!D16="STDH-5",'Servizi di Trasporto Dati'!D16="STDH-6",'Servizi di Trasporto Dati'!D16="STDH-7",LEFT('Servizi di Trasporto Dati'!D16,4)="STDO"),"Errore: il servizio SCEN non è attivabile per il profilo di trasporto scelto !",IF(E16="Si","Errore: l'opzione Antivirus / Antispyware &amp; Content Filtering non è attivabile !", IF(F16="Si","Errore: l'opzione Application Filtering &amp; Monitoring non è attivabile !", IF(G16="Si","Errore: l'opzione Accesso remoto sicuro VPN non è attivabile !", IF(H16="Si","Errore: l'opzione Web Application Firewall non è attivabile !", IF(I16&lt;&gt;"","Errore: l'opzione Sandbox non è attivabile !", IF(J16&lt;&gt;"","Errore: l'opzione Data Leakage Prevention non è attivabile !", IF(K16="Si","Errore: l'opzione Affidabilità elevata non è attivabile !","OK")))))))),"OK")),"")</f>
        <v/>
      </c>
      <c r="N16" s="133"/>
      <c r="T16" s="1"/>
      <c r="U16" s="1"/>
    </row>
    <row r="17" spans="2:21" s="92" customFormat="1" ht="12.75" customHeight="1" thickBot="1" x14ac:dyDescent="0.5">
      <c r="B17" s="282">
        <v>13</v>
      </c>
      <c r="C17" s="145" t="str">
        <f>CONCATENATE(VLOOKUP(B17,'Dati generali-anagrafici'!$B$41:$D$60,3)," - ",VLOOKUP(B17,'Dati generali-anagrafici'!$B$41:$D$60,2))</f>
        <v xml:space="preserve"> - </v>
      </c>
      <c r="D17" s="144"/>
      <c r="E17" s="144"/>
      <c r="F17" s="144"/>
      <c r="G17" s="144"/>
      <c r="H17" s="144"/>
      <c r="I17" s="153"/>
      <c r="J17" s="144"/>
      <c r="K17" s="144"/>
      <c r="L17" s="144"/>
      <c r="M17" s="281" t="str">
        <f>IF(D17&lt;&gt;"", IF('Servizi di Trasporto Dati'!D17="","Errore: a questa sede non è associato nessun servizio dati !",IF(D17="SCEN", IF(OR('Servizi di Trasporto Dati'!D17="STDH-4",'Servizi di Trasporto Dati'!D17="STDH-5",'Servizi di Trasporto Dati'!D17="STDH-6",'Servizi di Trasporto Dati'!D17="STDH-7",LEFT('Servizi di Trasporto Dati'!D17,4)="STDO"),"Errore: il servizio SCEN non è attivabile per il profilo di trasporto scelto !",IF(E17="Si","Errore: l'opzione Antivirus / Antispyware &amp; Content Filtering non è attivabile !", IF(F17="Si","Errore: l'opzione Application Filtering &amp; Monitoring non è attivabile !", IF(G17="Si","Errore: l'opzione Accesso remoto sicuro VPN non è attivabile !", IF(H17="Si","Errore: l'opzione Web Application Firewall non è attivabile !", IF(I17&lt;&gt;"","Errore: l'opzione Sandbox non è attivabile !", IF(J17&lt;&gt;"","Errore: l'opzione Data Leakage Prevention non è attivabile !", IF(K17="Si","Errore: l'opzione Affidabilità elevata non è attivabile !","OK")))))))),"OK")),"")</f>
        <v/>
      </c>
      <c r="N17" s="133"/>
      <c r="T17" s="1"/>
      <c r="U17" s="1"/>
    </row>
    <row r="18" spans="2:21" s="92" customFormat="1" ht="12.75" customHeight="1" thickBot="1" x14ac:dyDescent="0.5">
      <c r="B18" s="282">
        <v>14</v>
      </c>
      <c r="C18" s="145" t="str">
        <f>CONCATENATE(VLOOKUP(B18,'Dati generali-anagrafici'!$B$41:$D$60,3)," - ",VLOOKUP(B18,'Dati generali-anagrafici'!$B$41:$D$60,2))</f>
        <v xml:space="preserve"> - </v>
      </c>
      <c r="D18" s="144"/>
      <c r="E18" s="144"/>
      <c r="F18" s="144"/>
      <c r="G18" s="144"/>
      <c r="H18" s="144"/>
      <c r="I18" s="153"/>
      <c r="J18" s="144"/>
      <c r="K18" s="144"/>
      <c r="L18" s="144"/>
      <c r="M18" s="281" t="str">
        <f>IF(D18&lt;&gt;"", IF('Servizi di Trasporto Dati'!D18="","Errore: a questa sede non è associato nessun servizio dati !",IF(D18="SCEN", IF(OR('Servizi di Trasporto Dati'!D18="STDH-4",'Servizi di Trasporto Dati'!D18="STDH-5",'Servizi di Trasporto Dati'!D18="STDH-6",'Servizi di Trasporto Dati'!D18="STDH-7",LEFT('Servizi di Trasporto Dati'!D18,4)="STDO"),"Errore: il servizio SCEN non è attivabile per il profilo di trasporto scelto !",IF(E18="Si","Errore: l'opzione Antivirus / Antispyware &amp; Content Filtering non è attivabile !", IF(F18="Si","Errore: l'opzione Application Filtering &amp; Monitoring non è attivabile !", IF(G18="Si","Errore: l'opzione Accesso remoto sicuro VPN non è attivabile !", IF(H18="Si","Errore: l'opzione Web Application Firewall non è attivabile !", IF(I18&lt;&gt;"","Errore: l'opzione Sandbox non è attivabile !", IF(J18&lt;&gt;"","Errore: l'opzione Data Leakage Prevention non è attivabile !", IF(K18="Si","Errore: l'opzione Affidabilità elevata non è attivabile !","OK")))))))),"OK")),"")</f>
        <v/>
      </c>
      <c r="N18" s="133"/>
      <c r="T18" s="1"/>
      <c r="U18" s="1"/>
    </row>
    <row r="19" spans="2:21" s="92" customFormat="1" ht="12.75" customHeight="1" thickBot="1" x14ac:dyDescent="0.5">
      <c r="B19" s="282">
        <v>15</v>
      </c>
      <c r="C19" s="145" t="str">
        <f>CONCATENATE(VLOOKUP(B19,'Dati generali-anagrafici'!$B$41:$D$60,3)," - ",VLOOKUP(B19,'Dati generali-anagrafici'!$B$41:$D$60,2))</f>
        <v xml:space="preserve"> - </v>
      </c>
      <c r="D19" s="144"/>
      <c r="E19" s="144"/>
      <c r="F19" s="144"/>
      <c r="G19" s="144"/>
      <c r="H19" s="144"/>
      <c r="I19" s="153"/>
      <c r="J19" s="144"/>
      <c r="K19" s="144"/>
      <c r="L19" s="144"/>
      <c r="M19" s="281" t="str">
        <f>IF(D19&lt;&gt;"", IF('Servizi di Trasporto Dati'!D19="","Errore: a questa sede non è associato nessun servizio dati !",IF(D19="SCEN", IF(OR('Servizi di Trasporto Dati'!D19="STDH-4",'Servizi di Trasporto Dati'!D19="STDH-5",'Servizi di Trasporto Dati'!D19="STDH-6",'Servizi di Trasporto Dati'!D19="STDH-7",LEFT('Servizi di Trasporto Dati'!D19,4)="STDO"),"Errore: il servizio SCEN non è attivabile per il profilo di trasporto scelto !",IF(E19="Si","Errore: l'opzione Antivirus / Antispyware &amp; Content Filtering non è attivabile !", IF(F19="Si","Errore: l'opzione Application Filtering &amp; Monitoring non è attivabile !", IF(G19="Si","Errore: l'opzione Accesso remoto sicuro VPN non è attivabile !", IF(H19="Si","Errore: l'opzione Web Application Firewall non è attivabile !", IF(I19&lt;&gt;"","Errore: l'opzione Sandbox non è attivabile !", IF(J19&lt;&gt;"","Errore: l'opzione Data Leakage Prevention non è attivabile !", IF(K19="Si","Errore: l'opzione Affidabilità elevata non è attivabile !","OK")))))))),"OK")),"")</f>
        <v/>
      </c>
      <c r="N19" s="133"/>
      <c r="T19" s="1"/>
      <c r="U19" s="1"/>
    </row>
    <row r="20" spans="2:21" s="92" customFormat="1" ht="12.75" customHeight="1" thickBot="1" x14ac:dyDescent="0.5">
      <c r="B20" s="282">
        <v>16</v>
      </c>
      <c r="C20" s="145" t="str">
        <f>CONCATENATE(VLOOKUP(B20,'Dati generali-anagrafici'!$B$41:$D$60,3)," - ",VLOOKUP(B20,'Dati generali-anagrafici'!$B$41:$D$60,2))</f>
        <v xml:space="preserve"> - </v>
      </c>
      <c r="D20" s="144"/>
      <c r="E20" s="144"/>
      <c r="F20" s="144"/>
      <c r="G20" s="144"/>
      <c r="H20" s="144"/>
      <c r="I20" s="153"/>
      <c r="J20" s="144"/>
      <c r="K20" s="144"/>
      <c r="L20" s="144"/>
      <c r="M20" s="281" t="str">
        <f>IF(D20&lt;&gt;"", IF('Servizi di Trasporto Dati'!D20="","Errore: a questa sede non è associato nessun servizio dati !",IF(D20="SCEN", IF(OR('Servizi di Trasporto Dati'!D20="STDH-4",'Servizi di Trasporto Dati'!D20="STDH-5",'Servizi di Trasporto Dati'!D20="STDH-6",'Servizi di Trasporto Dati'!D20="STDH-7",LEFT('Servizi di Trasporto Dati'!D20,4)="STDO"),"Errore: il servizio SCEN non è attivabile per il profilo di trasporto scelto !",IF(E20="Si","Errore: l'opzione Antivirus / Antispyware &amp; Content Filtering non è attivabile !", IF(F20="Si","Errore: l'opzione Application Filtering &amp; Monitoring non è attivabile !", IF(G20="Si","Errore: l'opzione Accesso remoto sicuro VPN non è attivabile !", IF(H20="Si","Errore: l'opzione Web Application Firewall non è attivabile !", IF(I20&lt;&gt;"","Errore: l'opzione Sandbox non è attivabile !", IF(J20&lt;&gt;"","Errore: l'opzione Data Leakage Prevention non è attivabile !", IF(K20="Si","Errore: l'opzione Affidabilità elevata non è attivabile !","OK")))))))),"OK")),"")</f>
        <v/>
      </c>
      <c r="N20" s="133"/>
      <c r="T20" s="1"/>
      <c r="U20" s="1"/>
    </row>
    <row r="21" spans="2:21" s="92" customFormat="1" ht="12.75" customHeight="1" thickBot="1" x14ac:dyDescent="0.5">
      <c r="B21" s="282">
        <v>17</v>
      </c>
      <c r="C21" s="145" t="str">
        <f>CONCATENATE(VLOOKUP(B21,'Dati generali-anagrafici'!$B$41:$D$60,3)," - ",VLOOKUP(B21,'Dati generali-anagrafici'!$B$41:$D$60,2))</f>
        <v xml:space="preserve"> - </v>
      </c>
      <c r="D21" s="144"/>
      <c r="E21" s="144"/>
      <c r="F21" s="144"/>
      <c r="G21" s="144"/>
      <c r="H21" s="144"/>
      <c r="I21" s="153"/>
      <c r="J21" s="144"/>
      <c r="K21" s="144"/>
      <c r="L21" s="144"/>
      <c r="M21" s="281" t="str">
        <f>IF(D21&lt;&gt;"", IF('Servizi di Trasporto Dati'!D21="","Errore: a questa sede non è associato nessun servizio dati !",IF(D21="SCEN", IF(OR('Servizi di Trasporto Dati'!D21="STDH-4",'Servizi di Trasporto Dati'!D21="STDH-5",'Servizi di Trasporto Dati'!D21="STDH-6",'Servizi di Trasporto Dati'!D21="STDH-7",LEFT('Servizi di Trasporto Dati'!D21,4)="STDO"),"Errore: il servizio SCEN non è attivabile per il profilo di trasporto scelto !",IF(E21="Si","Errore: l'opzione Antivirus / Antispyware &amp; Content Filtering non è attivabile !", IF(F21="Si","Errore: l'opzione Application Filtering &amp; Monitoring non è attivabile !", IF(G21="Si","Errore: l'opzione Accesso remoto sicuro VPN non è attivabile !", IF(H21="Si","Errore: l'opzione Web Application Firewall non è attivabile !", IF(I21&lt;&gt;"","Errore: l'opzione Sandbox non è attivabile !", IF(J21&lt;&gt;"","Errore: l'opzione Data Leakage Prevention non è attivabile !", IF(K21="Si","Errore: l'opzione Affidabilità elevata non è attivabile !","OK")))))))),"OK")),"")</f>
        <v/>
      </c>
      <c r="N21" s="133"/>
      <c r="T21" s="1"/>
      <c r="U21" s="1"/>
    </row>
    <row r="22" spans="2:21" s="92" customFormat="1" ht="12.75" customHeight="1" thickBot="1" x14ac:dyDescent="0.5">
      <c r="B22" s="282">
        <v>18</v>
      </c>
      <c r="C22" s="145" t="str">
        <f>CONCATENATE(VLOOKUP(B22,'Dati generali-anagrafici'!$B$41:$D$60,3)," - ",VLOOKUP(B22,'Dati generali-anagrafici'!$B$41:$D$60,2))</f>
        <v xml:space="preserve"> - </v>
      </c>
      <c r="D22" s="144"/>
      <c r="E22" s="144"/>
      <c r="F22" s="144"/>
      <c r="G22" s="144"/>
      <c r="H22" s="144"/>
      <c r="I22" s="153"/>
      <c r="J22" s="144"/>
      <c r="K22" s="144"/>
      <c r="L22" s="144"/>
      <c r="M22" s="281" t="str">
        <f>IF(D22&lt;&gt;"", IF('Servizi di Trasporto Dati'!D22="","Errore: a questa sede non è associato nessun servizio dati !",IF(D22="SCEN", IF(OR('Servizi di Trasporto Dati'!D22="STDH-4",'Servizi di Trasporto Dati'!D22="STDH-5",'Servizi di Trasporto Dati'!D22="STDH-6",'Servizi di Trasporto Dati'!D22="STDH-7",LEFT('Servizi di Trasporto Dati'!D22,4)="STDO"),"Errore: il servizio SCEN non è attivabile per il profilo di trasporto scelto !",IF(E22="Si","Errore: l'opzione Antivirus / Antispyware &amp; Content Filtering non è attivabile !", IF(F22="Si","Errore: l'opzione Application Filtering &amp; Monitoring non è attivabile !", IF(G22="Si","Errore: l'opzione Accesso remoto sicuro VPN non è attivabile !", IF(H22="Si","Errore: l'opzione Web Application Firewall non è attivabile !", IF(I22&lt;&gt;"","Errore: l'opzione Sandbox non è attivabile !", IF(J22&lt;&gt;"","Errore: l'opzione Data Leakage Prevention non è attivabile !", IF(K22="Si","Errore: l'opzione Affidabilità elevata non è attivabile !","OK")))))))),"OK")),"")</f>
        <v/>
      </c>
      <c r="N22" s="133"/>
      <c r="T22" s="1"/>
      <c r="U22" s="1"/>
    </row>
    <row r="23" spans="2:21" s="92" customFormat="1" ht="12.75" customHeight="1" thickBot="1" x14ac:dyDescent="0.5">
      <c r="B23" s="282">
        <v>19</v>
      </c>
      <c r="C23" s="145" t="str">
        <f>CONCATENATE(VLOOKUP(B23,'Dati generali-anagrafici'!$B$41:$D$60,3)," - ",VLOOKUP(B23,'Dati generali-anagrafici'!$B$41:$D$60,2))</f>
        <v xml:space="preserve"> - </v>
      </c>
      <c r="D23" s="144"/>
      <c r="E23" s="144"/>
      <c r="F23" s="144"/>
      <c r="G23" s="144"/>
      <c r="H23" s="144"/>
      <c r="I23" s="153"/>
      <c r="J23" s="144"/>
      <c r="K23" s="144"/>
      <c r="L23" s="144"/>
      <c r="M23" s="281" t="str">
        <f>IF(D23&lt;&gt;"", IF('Servizi di Trasporto Dati'!D23="","Errore: a questa sede non è associato nessun servizio dati !",IF(D23="SCEN", IF(OR('Servizi di Trasporto Dati'!D23="STDH-4",'Servizi di Trasporto Dati'!D23="STDH-5",'Servizi di Trasporto Dati'!D23="STDH-6",'Servizi di Trasporto Dati'!D23="STDH-7",LEFT('Servizi di Trasporto Dati'!D23,4)="STDO"),"Errore: il servizio SCEN non è attivabile per il profilo di trasporto scelto !",IF(E23="Si","Errore: l'opzione Antivirus / Antispyware &amp; Content Filtering non è attivabile !", IF(F23="Si","Errore: l'opzione Application Filtering &amp; Monitoring non è attivabile !", IF(G23="Si","Errore: l'opzione Accesso remoto sicuro VPN non è attivabile !", IF(H23="Si","Errore: l'opzione Web Application Firewall non è attivabile !", IF(I23&lt;&gt;"","Errore: l'opzione Sandbox non è attivabile !", IF(J23&lt;&gt;"","Errore: l'opzione Data Leakage Prevention non è attivabile !", IF(K23="Si","Errore: l'opzione Affidabilità elevata non è attivabile !","OK")))))))),"OK")),"")</f>
        <v/>
      </c>
      <c r="N23" s="133"/>
      <c r="T23" s="1"/>
      <c r="U23" s="1"/>
    </row>
    <row r="24" spans="2:21" s="92" customFormat="1" ht="12.75" customHeight="1" thickBot="1" x14ac:dyDescent="0.5">
      <c r="B24" s="282">
        <v>20</v>
      </c>
      <c r="C24" s="145" t="str">
        <f>CONCATENATE(VLOOKUP(B24,'Dati generali-anagrafici'!$B$41:$D$60,3)," - ",VLOOKUP(B24,'Dati generali-anagrafici'!$B$41:$D$60,2))</f>
        <v xml:space="preserve"> - </v>
      </c>
      <c r="D24" s="144"/>
      <c r="E24" s="144"/>
      <c r="F24" s="144"/>
      <c r="G24" s="144"/>
      <c r="H24" s="144"/>
      <c r="I24" s="153"/>
      <c r="J24" s="144"/>
      <c r="K24" s="144"/>
      <c r="L24" s="144"/>
      <c r="M24" s="281" t="str">
        <f>IF(D24&lt;&gt;"", IF('Servizi di Trasporto Dati'!D24="","Errore: a questa sede non è associato nessun servizio dati !",IF(D24="SCEN", IF(OR('Servizi di Trasporto Dati'!D24="STDH-4",'Servizi di Trasporto Dati'!D24="STDH-5",'Servizi di Trasporto Dati'!D24="STDH-6",'Servizi di Trasporto Dati'!D24="STDH-7",LEFT('Servizi di Trasporto Dati'!D24,4)="STDO"),"Errore: il servizio SCEN non è attivabile per il profilo di trasporto scelto !",IF(E24="Si","Errore: l'opzione Antivirus / Antispyware &amp; Content Filtering non è attivabile !", IF(F24="Si","Errore: l'opzione Application Filtering &amp; Monitoring non è attivabile !", IF(G24="Si","Errore: l'opzione Accesso remoto sicuro VPN non è attivabile !", IF(H24="Si","Errore: l'opzione Web Application Firewall non è attivabile !", IF(I24&lt;&gt;"","Errore: l'opzione Sandbox non è attivabile !", IF(J24&lt;&gt;"","Errore: l'opzione Data Leakage Prevention non è attivabile !", IF(K24="Si","Errore: l'opzione Affidabilità elevata non è attivabile !","OK")))))))),"OK")),"")</f>
        <v/>
      </c>
      <c r="N24" s="133"/>
      <c r="T24" s="1"/>
      <c r="U24" s="1"/>
    </row>
    <row r="25" spans="2:21" ht="30" customHeight="1" thickBot="1" x14ac:dyDescent="0.4">
      <c r="B25" s="333" t="s">
        <v>580</v>
      </c>
      <c r="C25" s="333"/>
      <c r="D25" s="333"/>
      <c r="E25" s="333"/>
      <c r="F25" s="144"/>
    </row>
  </sheetData>
  <sheetProtection algorithmName="SHA-512" hashValue="GeIm78QO9VyNSVwvZ+ffxufgMIrLRZWVkekKee0f7bOFE8ZPP/o8ccnlqhsUKh19cy5r0U9nB1GpM1l1w+JDvQ==" saltValue="lyjcGOUzzDn1HIjufja6ag==" spinCount="100000" sheet="1" objects="1" scenarios="1"/>
  <mergeCells count="13">
    <mergeCell ref="B25:E25"/>
    <mergeCell ref="B2:C3"/>
    <mergeCell ref="D2:D4"/>
    <mergeCell ref="N2:N4"/>
    <mergeCell ref="F3:F4"/>
    <mergeCell ref="E3:E4"/>
    <mergeCell ref="K3:K4"/>
    <mergeCell ref="L3:L4"/>
    <mergeCell ref="G3:G4"/>
    <mergeCell ref="E2:L2"/>
    <mergeCell ref="H3:H4"/>
    <mergeCell ref="I3:I4"/>
    <mergeCell ref="M2:M4"/>
  </mergeCells>
  <phoneticPr fontId="21" type="noConversion"/>
  <conditionalFormatting sqref="C5:C24">
    <cfRule type="cellIs" dxfId="1" priority="1" stopIfTrue="1" operator="equal">
      <formula>0</formula>
    </cfRule>
  </conditionalFormatting>
  <dataValidations count="3">
    <dataValidation type="list" allowBlank="1" showErrorMessage="1" sqref="E5:H24 K5:L24 F25" xr:uid="{00000000-0002-0000-0500-000002000000}">
      <formula1>$U$2:$U$3</formula1>
    </dataValidation>
    <dataValidation type="list" allowBlank="1" showErrorMessage="1" sqref="D5:D24" xr:uid="{00000000-0002-0000-0500-000000000000}">
      <formula1>$T$2:$T$8</formula1>
    </dataValidation>
    <dataValidation type="list" allowBlank="1" showErrorMessage="1" sqref="I5:I24" xr:uid="{09E2C736-BEEF-466B-B1F1-402C5531BE1A}">
      <formula1>$V$2:$V$4</formula1>
    </dataValidation>
  </dataValidations>
  <pageMargins left="0.39374999999999999" right="0.39374999999999999" top="0.39374999999999999" bottom="0.39374999999999999" header="0.31527777777777777" footer="0.51180555555555551"/>
  <pageSetup paperSize="9" scale="83" firstPageNumber="0" fitToHeight="0" orientation="landscape" horizontalDpi="300" verticalDpi="300" r:id="rId1"/>
  <headerFooter alignWithMargins="0">
    <oddHeader>&amp;L&amp;"Arial,Grassetto"&amp;12SERVIZI DI SICUREZZA PERIMETRALE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7"/>
    <pageSetUpPr fitToPage="1"/>
  </sheetPr>
  <dimension ref="B1:AC109"/>
  <sheetViews>
    <sheetView showGridLines="0" workbookViewId="0"/>
  </sheetViews>
  <sheetFormatPr defaultColWidth="9.19921875" defaultRowHeight="12.75" x14ac:dyDescent="0.35"/>
  <cols>
    <col min="1" max="1" width="2.53125" style="1" customWidth="1"/>
    <col min="2" max="2" width="8.796875" style="1" customWidth="1"/>
    <col min="3" max="3" width="22.796875" style="49" customWidth="1"/>
    <col min="4" max="12" width="10.53125" style="1" customWidth="1"/>
    <col min="13" max="13" width="16.53125" style="1" customWidth="1"/>
    <col min="14" max="14" width="10.19921875" style="1" customWidth="1"/>
    <col min="15" max="15" width="38.19921875" style="1" customWidth="1"/>
    <col min="16" max="16" width="45.796875" style="1" customWidth="1"/>
    <col min="17" max="18" width="10.53125" style="1" customWidth="1"/>
    <col min="19" max="19" width="10" style="1" customWidth="1"/>
    <col min="20" max="20" width="11.265625" style="1" customWidth="1"/>
    <col min="21" max="21" width="10.53125" style="1" customWidth="1"/>
    <col min="22" max="22" width="10.53125" style="1" hidden="1" customWidth="1"/>
    <col min="23" max="23" width="6.53125" style="53" hidden="1" customWidth="1"/>
    <col min="24" max="24" width="8" style="43" hidden="1" customWidth="1"/>
    <col min="25" max="25" width="6.53125" style="44" hidden="1" customWidth="1"/>
    <col min="26" max="26" width="3" style="1" hidden="1" customWidth="1"/>
    <col min="27" max="27" width="7.46484375" style="1" hidden="1" customWidth="1"/>
    <col min="28" max="29" width="9.19921875" style="1" hidden="1" customWidth="1"/>
    <col min="30" max="32" width="9.19921875" style="1" customWidth="1"/>
    <col min="33" max="16384" width="9.19921875" style="1"/>
  </cols>
  <sheetData>
    <row r="1" spans="2:27" ht="13.15" thickBot="1" x14ac:dyDescent="0.4"/>
    <row r="2" spans="2:27" ht="26.55" customHeight="1" x14ac:dyDescent="0.35">
      <c r="B2" s="341" t="s">
        <v>23</v>
      </c>
      <c r="C2" s="342"/>
      <c r="D2" s="376" t="s">
        <v>132</v>
      </c>
      <c r="E2" s="377"/>
      <c r="F2" s="377"/>
      <c r="G2" s="377"/>
      <c r="H2" s="377"/>
      <c r="I2" s="378"/>
      <c r="J2" s="376" t="s">
        <v>133</v>
      </c>
      <c r="K2" s="377"/>
      <c r="L2" s="378"/>
      <c r="M2" s="369" t="s">
        <v>96</v>
      </c>
      <c r="N2" s="370"/>
      <c r="O2" s="370"/>
      <c r="P2" s="380" t="s">
        <v>10</v>
      </c>
      <c r="R2" s="44"/>
      <c r="W2" s="143" t="s">
        <v>106</v>
      </c>
      <c r="X2" s="143" t="s">
        <v>112</v>
      </c>
      <c r="Y2" s="146" t="s">
        <v>120</v>
      </c>
      <c r="Z2" s="50" t="s">
        <v>83</v>
      </c>
      <c r="AA2" s="50" t="s">
        <v>138</v>
      </c>
    </row>
    <row r="3" spans="2:27" ht="26.55" customHeight="1" x14ac:dyDescent="0.35">
      <c r="B3" s="343"/>
      <c r="C3" s="344"/>
      <c r="D3" s="344" t="s">
        <v>95</v>
      </c>
      <c r="E3" s="346" t="s">
        <v>448</v>
      </c>
      <c r="F3" s="344" t="s">
        <v>94</v>
      </c>
      <c r="G3" s="344"/>
      <c r="H3" s="344"/>
      <c r="I3" s="344"/>
      <c r="J3" s="344" t="s">
        <v>95</v>
      </c>
      <c r="K3" s="346" t="s">
        <v>449</v>
      </c>
      <c r="L3" s="65" t="s">
        <v>136</v>
      </c>
      <c r="M3" s="371"/>
      <c r="N3" s="372"/>
      <c r="O3" s="372"/>
      <c r="P3" s="381"/>
      <c r="R3" s="44"/>
      <c r="W3" s="143" t="s">
        <v>107</v>
      </c>
      <c r="X3" s="143" t="s">
        <v>113</v>
      </c>
      <c r="Y3" s="146" t="s">
        <v>121</v>
      </c>
      <c r="Z3" s="50" t="s">
        <v>84</v>
      </c>
      <c r="AA3" s="50">
        <v>1</v>
      </c>
    </row>
    <row r="4" spans="2:27" s="51" customFormat="1" ht="48" customHeight="1" x14ac:dyDescent="0.4">
      <c r="B4" s="343"/>
      <c r="C4" s="344"/>
      <c r="D4" s="344"/>
      <c r="E4" s="347"/>
      <c r="F4" s="344" t="s">
        <v>450</v>
      </c>
      <c r="G4" s="344" t="s">
        <v>451</v>
      </c>
      <c r="H4" s="344" t="s">
        <v>77</v>
      </c>
      <c r="I4" s="344" t="s">
        <v>22</v>
      </c>
      <c r="J4" s="344"/>
      <c r="K4" s="347"/>
      <c r="L4" s="344" t="s">
        <v>22</v>
      </c>
      <c r="M4" s="371"/>
      <c r="N4" s="372"/>
      <c r="O4" s="372"/>
      <c r="P4" s="381"/>
      <c r="W4" s="143" t="s">
        <v>108</v>
      </c>
      <c r="X4" s="143" t="s">
        <v>114</v>
      </c>
      <c r="Y4" s="146" t="s">
        <v>122</v>
      </c>
      <c r="Z4" s="43"/>
      <c r="AA4" s="50">
        <v>2</v>
      </c>
    </row>
    <row r="5" spans="2:27" s="51" customFormat="1" ht="13.5" thickBot="1" x14ac:dyDescent="0.45">
      <c r="B5" s="75" t="s">
        <v>93</v>
      </c>
      <c r="C5" s="67" t="s">
        <v>16</v>
      </c>
      <c r="D5" s="345"/>
      <c r="E5" s="348"/>
      <c r="F5" s="345"/>
      <c r="G5" s="345"/>
      <c r="H5" s="345"/>
      <c r="I5" s="345"/>
      <c r="J5" s="345"/>
      <c r="K5" s="348"/>
      <c r="L5" s="345"/>
      <c r="M5" s="373"/>
      <c r="N5" s="374"/>
      <c r="O5" s="374"/>
      <c r="P5" s="382"/>
      <c r="W5" s="143" t="s">
        <v>109</v>
      </c>
      <c r="X5" s="143" t="s">
        <v>115</v>
      </c>
      <c r="Y5" s="146" t="s">
        <v>123</v>
      </c>
      <c r="Z5" s="43"/>
      <c r="AA5" s="50">
        <v>3</v>
      </c>
    </row>
    <row r="6" spans="2:27" s="43" customFormat="1" ht="13.15" thickBot="1" x14ac:dyDescent="0.4">
      <c r="B6" s="152">
        <v>1</v>
      </c>
      <c r="C6" s="73" t="str">
        <f>IF(ISERROR(IF(B6="DC FSR","Data Center Fornitore",CONCATENATE(VLOOKUP(B6,'Dati generali-anagrafici'!$B$41:$D$60,3)," - ",VLOOKUP(B6,'Dati generali-anagrafici'!$B$41:$D$60,2)))),"",IF(B6="DC FSR","Data Center Fornitore",CONCATENATE(VLOOKUP(B6,'Dati generali-anagrafici'!$B$41:$D$60,3)," - ",VLOOKUP(B6,'Dati generali-anagrafici'!$B$41:$D$60,2))))</f>
        <v xml:space="preserve"> - </v>
      </c>
      <c r="D6" s="153"/>
      <c r="E6" s="153"/>
      <c r="F6" s="153"/>
      <c r="G6" s="153"/>
      <c r="H6" s="153"/>
      <c r="I6" s="153"/>
      <c r="J6" s="153"/>
      <c r="K6" s="153"/>
      <c r="L6" s="153"/>
      <c r="M6" s="359" t="str">
        <f>IF(OR(AND(D6="CEIP-1",E6&gt;30),AND(D6="CEIP-2",OR(E6&lt;=30,E6&gt;100)),AND(D6="CEIP-3",OR(E6&lt;=100,E6&gt;300)),AND(D6="CEIP-4",E6&lt;=300)),"Errore: il numero di utenti non è compatibile con il profilo CEIP scelto!",IF(AND(J6&lt;&gt;"",D6=""),"Errore: il servizio Gateway è acquistabile solo se abbinato a un servizio CEIP !",IF(AND(J6&lt;&gt;"",RIGHT(D6,1)&lt;&gt;RIGHT(J6,1)),"Errore: il profilo gateway scelto non è compatibile col numero di utenze indicato !",IF(F6&gt;E6,"Errore: il numero delle utenze per la segreteria telefonica è eccessivo !","OK"))))</f>
        <v>OK</v>
      </c>
      <c r="N6" s="360"/>
      <c r="O6" s="361"/>
      <c r="P6" s="154"/>
      <c r="W6" s="147"/>
      <c r="X6" s="143" t="s">
        <v>116</v>
      </c>
      <c r="Y6" s="147"/>
      <c r="AA6" s="50">
        <v>4</v>
      </c>
    </row>
    <row r="7" spans="2:27" ht="26.2" customHeight="1" thickBot="1" x14ac:dyDescent="0.4">
      <c r="T7" s="53"/>
      <c r="U7" s="43"/>
      <c r="V7" s="44"/>
      <c r="W7" s="148"/>
      <c r="X7" s="143" t="s">
        <v>117</v>
      </c>
      <c r="Y7" s="148"/>
      <c r="Z7" s="43"/>
      <c r="AA7" s="50">
        <v>5</v>
      </c>
    </row>
    <row r="8" spans="2:27" ht="26.55" customHeight="1" x14ac:dyDescent="0.35">
      <c r="B8" s="341" t="s">
        <v>135</v>
      </c>
      <c r="C8" s="342"/>
      <c r="D8" s="342"/>
      <c r="E8" s="352" t="s">
        <v>96</v>
      </c>
      <c r="F8" s="352"/>
      <c r="G8" s="352"/>
      <c r="H8" s="352"/>
      <c r="I8" s="352"/>
      <c r="J8" s="352"/>
      <c r="K8" s="352"/>
      <c r="L8" s="354" t="s">
        <v>10</v>
      </c>
      <c r="M8" s="354"/>
      <c r="N8" s="355"/>
      <c r="S8" s="53"/>
      <c r="T8" s="43"/>
      <c r="U8" s="44"/>
      <c r="V8" s="148"/>
      <c r="X8" s="143" t="s">
        <v>118</v>
      </c>
      <c r="Y8" s="43"/>
      <c r="AA8" s="50">
        <v>6</v>
      </c>
    </row>
    <row r="9" spans="2:27" ht="52.9" thickBot="1" x14ac:dyDescent="0.4">
      <c r="B9" s="75" t="s">
        <v>95</v>
      </c>
      <c r="C9" s="67" t="s">
        <v>111</v>
      </c>
      <c r="D9" s="67" t="s">
        <v>137</v>
      </c>
      <c r="E9" s="353"/>
      <c r="F9" s="353"/>
      <c r="G9" s="353"/>
      <c r="H9" s="353"/>
      <c r="I9" s="353"/>
      <c r="J9" s="353"/>
      <c r="K9" s="353"/>
      <c r="L9" s="356"/>
      <c r="M9" s="356"/>
      <c r="N9" s="357"/>
      <c r="S9" s="53"/>
      <c r="T9" s="43"/>
      <c r="U9" s="44"/>
      <c r="V9" s="147"/>
      <c r="X9" s="143" t="s">
        <v>119</v>
      </c>
      <c r="Y9" s="43"/>
      <c r="AA9" s="50">
        <v>7</v>
      </c>
    </row>
    <row r="10" spans="2:27" ht="13.05" customHeight="1" x14ac:dyDescent="0.35">
      <c r="B10" s="149" t="s">
        <v>124</v>
      </c>
      <c r="C10" s="155"/>
      <c r="D10" s="129"/>
      <c r="E10" s="362" t="str">
        <f>IF(AND(C10&gt;0,$D$6=""),"Errore: il servizio ENIP è acquistabile solo se si acquista un servizio CEIP !","OK")</f>
        <v>OK</v>
      </c>
      <c r="F10" s="362"/>
      <c r="G10" s="362"/>
      <c r="H10" s="362"/>
      <c r="I10" s="362"/>
      <c r="J10" s="362"/>
      <c r="K10" s="362"/>
      <c r="L10" s="363"/>
      <c r="M10" s="363"/>
      <c r="N10" s="364"/>
      <c r="P10" s="43"/>
      <c r="W10" s="1"/>
      <c r="X10" s="1"/>
      <c r="Y10" s="1"/>
      <c r="AA10" s="50">
        <v>8</v>
      </c>
    </row>
    <row r="11" spans="2:27" x14ac:dyDescent="0.35">
      <c r="B11" s="150" t="s">
        <v>125</v>
      </c>
      <c r="C11" s="156"/>
      <c r="D11" s="133"/>
      <c r="E11" s="349" t="str">
        <f t="shared" ref="E11:E18" si="0">IF(AND(C11&gt;0,$D$6=""),"Errore: il servizio ENIP è acquistabile solo se si acquista un servizio CEIP !","OK")</f>
        <v>OK</v>
      </c>
      <c r="F11" s="349"/>
      <c r="G11" s="349"/>
      <c r="H11" s="349"/>
      <c r="I11" s="349"/>
      <c r="J11" s="349"/>
      <c r="K11" s="349"/>
      <c r="L11" s="350"/>
      <c r="M11" s="350"/>
      <c r="N11" s="351"/>
      <c r="W11" s="1"/>
      <c r="X11" s="1"/>
      <c r="Y11" s="1"/>
      <c r="AA11" s="50">
        <v>9</v>
      </c>
    </row>
    <row r="12" spans="2:27" ht="12.7" customHeight="1" x14ac:dyDescent="0.35">
      <c r="B12" s="150" t="s">
        <v>126</v>
      </c>
      <c r="C12" s="156"/>
      <c r="D12" s="133"/>
      <c r="E12" s="349" t="str">
        <f t="shared" si="0"/>
        <v>OK</v>
      </c>
      <c r="F12" s="349"/>
      <c r="G12" s="349"/>
      <c r="H12" s="349"/>
      <c r="I12" s="349"/>
      <c r="J12" s="349"/>
      <c r="K12" s="349"/>
      <c r="L12" s="350"/>
      <c r="M12" s="350"/>
      <c r="N12" s="351"/>
      <c r="W12" s="1"/>
      <c r="X12" s="1"/>
      <c r="Y12" s="1"/>
      <c r="AA12" s="50">
        <v>10</v>
      </c>
    </row>
    <row r="13" spans="2:27" x14ac:dyDescent="0.35">
      <c r="B13" s="150" t="s">
        <v>127</v>
      </c>
      <c r="C13" s="156"/>
      <c r="D13" s="133"/>
      <c r="E13" s="349" t="str">
        <f t="shared" si="0"/>
        <v>OK</v>
      </c>
      <c r="F13" s="349"/>
      <c r="G13" s="349"/>
      <c r="H13" s="349"/>
      <c r="I13" s="349"/>
      <c r="J13" s="349"/>
      <c r="K13" s="349"/>
      <c r="L13" s="350"/>
      <c r="M13" s="350"/>
      <c r="N13" s="351"/>
      <c r="W13" s="1"/>
      <c r="X13" s="1"/>
      <c r="Y13" s="1"/>
      <c r="AA13" s="50">
        <v>11</v>
      </c>
    </row>
    <row r="14" spans="2:27" x14ac:dyDescent="0.35">
      <c r="B14" s="150" t="s">
        <v>128</v>
      </c>
      <c r="C14" s="156"/>
      <c r="D14" s="133"/>
      <c r="E14" s="349" t="str">
        <f t="shared" si="0"/>
        <v>OK</v>
      </c>
      <c r="F14" s="349"/>
      <c r="G14" s="349"/>
      <c r="H14" s="349"/>
      <c r="I14" s="349"/>
      <c r="J14" s="349"/>
      <c r="K14" s="349"/>
      <c r="L14" s="350"/>
      <c r="M14" s="350"/>
      <c r="N14" s="351"/>
      <c r="W14" s="1"/>
      <c r="X14" s="1"/>
      <c r="Y14" s="1"/>
      <c r="AA14" s="50">
        <v>12</v>
      </c>
    </row>
    <row r="15" spans="2:27" x14ac:dyDescent="0.35">
      <c r="B15" s="150" t="s">
        <v>129</v>
      </c>
      <c r="C15" s="156"/>
      <c r="D15" s="133"/>
      <c r="E15" s="349" t="str">
        <f t="shared" si="0"/>
        <v>OK</v>
      </c>
      <c r="F15" s="349"/>
      <c r="G15" s="349"/>
      <c r="H15" s="349"/>
      <c r="I15" s="349"/>
      <c r="J15" s="349"/>
      <c r="K15" s="349"/>
      <c r="L15" s="350"/>
      <c r="M15" s="350"/>
      <c r="N15" s="351"/>
      <c r="W15" s="1"/>
      <c r="X15" s="1"/>
      <c r="Y15" s="1"/>
      <c r="AA15" s="50">
        <v>13</v>
      </c>
    </row>
    <row r="16" spans="2:27" x14ac:dyDescent="0.35">
      <c r="B16" s="150" t="s">
        <v>130</v>
      </c>
      <c r="C16" s="156"/>
      <c r="D16" s="133"/>
      <c r="E16" s="349" t="str">
        <f t="shared" si="0"/>
        <v>OK</v>
      </c>
      <c r="F16" s="349"/>
      <c r="G16" s="349"/>
      <c r="H16" s="349"/>
      <c r="I16" s="349"/>
      <c r="J16" s="349"/>
      <c r="K16" s="349"/>
      <c r="L16" s="350"/>
      <c r="M16" s="350"/>
      <c r="N16" s="351"/>
      <c r="W16" s="1"/>
      <c r="X16" s="1"/>
      <c r="Y16" s="1"/>
      <c r="AA16" s="50">
        <v>14</v>
      </c>
    </row>
    <row r="17" spans="2:27" x14ac:dyDescent="0.35">
      <c r="B17" s="150" t="s">
        <v>131</v>
      </c>
      <c r="C17" s="156"/>
      <c r="D17" s="157"/>
      <c r="E17" s="349" t="str">
        <f>IF(AND(C17&gt;0,$D$6=""),"Errore: il servizio ENIP è acquistabile solo se si acquista un servizio CEIP !","OK")</f>
        <v>OK</v>
      </c>
      <c r="F17" s="349"/>
      <c r="G17" s="349"/>
      <c r="H17" s="349"/>
      <c r="I17" s="349"/>
      <c r="J17" s="349"/>
      <c r="K17" s="349"/>
      <c r="L17" s="350"/>
      <c r="M17" s="350"/>
      <c r="N17" s="351"/>
      <c r="W17" s="1"/>
      <c r="X17" s="1"/>
      <c r="Y17" s="1"/>
      <c r="AA17" s="50">
        <v>15</v>
      </c>
    </row>
    <row r="18" spans="2:27" ht="13.15" thickBot="1" x14ac:dyDescent="0.4">
      <c r="B18" s="151" t="s">
        <v>373</v>
      </c>
      <c r="C18" s="158"/>
      <c r="D18" s="136"/>
      <c r="E18" s="367" t="str">
        <f t="shared" si="0"/>
        <v>OK</v>
      </c>
      <c r="F18" s="367"/>
      <c r="G18" s="367"/>
      <c r="H18" s="367"/>
      <c r="I18" s="367"/>
      <c r="J18" s="367"/>
      <c r="K18" s="367"/>
      <c r="L18" s="365"/>
      <c r="M18" s="365"/>
      <c r="N18" s="366"/>
      <c r="W18" s="1"/>
      <c r="X18" s="1"/>
      <c r="Y18" s="1"/>
      <c r="AA18" s="50">
        <v>16</v>
      </c>
    </row>
    <row r="19" spans="2:27" ht="40.5" customHeight="1" thickBot="1" x14ac:dyDescent="0.4">
      <c r="W19" s="1"/>
      <c r="X19" s="1"/>
      <c r="Y19" s="1"/>
      <c r="AA19" s="50">
        <v>17</v>
      </c>
    </row>
    <row r="20" spans="2:27" ht="12.7" customHeight="1" x14ac:dyDescent="0.35">
      <c r="B20" s="341" t="s">
        <v>23</v>
      </c>
      <c r="C20" s="342"/>
      <c r="D20" s="342" t="s">
        <v>134</v>
      </c>
      <c r="E20" s="342"/>
      <c r="F20" s="342"/>
      <c r="G20" s="342"/>
      <c r="H20" s="342"/>
      <c r="I20" s="369" t="s">
        <v>96</v>
      </c>
      <c r="J20" s="370"/>
      <c r="K20" s="370"/>
      <c r="L20" s="370"/>
      <c r="M20" s="370"/>
      <c r="N20" s="370"/>
      <c r="O20" s="355" t="s">
        <v>10</v>
      </c>
      <c r="Q20" s="91"/>
      <c r="R20" s="91"/>
      <c r="W20" s="1"/>
      <c r="X20" s="1"/>
      <c r="Y20" s="1"/>
      <c r="AA20" s="50">
        <v>18</v>
      </c>
    </row>
    <row r="21" spans="2:27" ht="20.2" customHeight="1" x14ac:dyDescent="0.35">
      <c r="B21" s="343"/>
      <c r="C21" s="344"/>
      <c r="D21" s="344" t="s">
        <v>95</v>
      </c>
      <c r="E21" s="346" t="s">
        <v>448</v>
      </c>
      <c r="F21" s="344" t="s">
        <v>94</v>
      </c>
      <c r="G21" s="344"/>
      <c r="H21" s="344"/>
      <c r="I21" s="371"/>
      <c r="J21" s="372"/>
      <c r="K21" s="372"/>
      <c r="L21" s="372"/>
      <c r="M21" s="372"/>
      <c r="N21" s="372"/>
      <c r="O21" s="368"/>
      <c r="Q21" s="91"/>
      <c r="R21" s="91"/>
      <c r="W21" s="1"/>
      <c r="X21" s="1"/>
      <c r="Y21" s="1"/>
      <c r="AA21" s="50">
        <v>19</v>
      </c>
    </row>
    <row r="22" spans="2:27" ht="44.2" customHeight="1" x14ac:dyDescent="0.35">
      <c r="B22" s="343"/>
      <c r="C22" s="344"/>
      <c r="D22" s="344"/>
      <c r="E22" s="347"/>
      <c r="F22" s="344" t="s">
        <v>451</v>
      </c>
      <c r="G22" s="344" t="s">
        <v>77</v>
      </c>
      <c r="H22" s="344" t="s">
        <v>22</v>
      </c>
      <c r="I22" s="371"/>
      <c r="J22" s="372"/>
      <c r="K22" s="372"/>
      <c r="L22" s="372"/>
      <c r="M22" s="372"/>
      <c r="N22" s="372"/>
      <c r="O22" s="368"/>
      <c r="Q22" s="91"/>
      <c r="R22" s="91"/>
      <c r="W22" s="1"/>
      <c r="X22" s="1"/>
      <c r="Y22" s="1"/>
      <c r="AA22" s="50">
        <v>20</v>
      </c>
    </row>
    <row r="23" spans="2:27" ht="13.5" thickBot="1" x14ac:dyDescent="0.35">
      <c r="B23" s="75" t="s">
        <v>93</v>
      </c>
      <c r="C23" s="67" t="s">
        <v>16</v>
      </c>
      <c r="D23" s="345"/>
      <c r="E23" s="348"/>
      <c r="F23" s="345"/>
      <c r="G23" s="345"/>
      <c r="H23" s="345"/>
      <c r="I23" s="373"/>
      <c r="J23" s="374"/>
      <c r="K23" s="374"/>
      <c r="L23" s="374"/>
      <c r="M23" s="374"/>
      <c r="N23" s="374"/>
      <c r="O23" s="357"/>
      <c r="Q23" s="91"/>
      <c r="R23" s="91"/>
      <c r="W23" s="1"/>
      <c r="X23" s="1"/>
      <c r="Y23" s="1"/>
    </row>
    <row r="24" spans="2:27" x14ac:dyDescent="0.35">
      <c r="B24" s="98">
        <v>1</v>
      </c>
      <c r="C24" s="99" t="str">
        <f>CONCATENATE(VLOOKUP(B24,'Dati generali-anagrafici'!$B$41:$D$60,3)," - ",VLOOKUP(B24,'Dati generali-anagrafici'!$B$41:$D$60,2))</f>
        <v xml:space="preserve"> - </v>
      </c>
      <c r="D24" s="159"/>
      <c r="E24" s="159"/>
      <c r="F24" s="160"/>
      <c r="G24" s="159"/>
      <c r="H24" s="159"/>
      <c r="I24" s="375" t="str">
        <f t="shared" ref="I24:I42" si="1">IF(AND(D24&lt;&gt;"",$D$6=""),"Errore: il servizio RESI è acquistabile solo se abbinato un servizio CEIP !",IF(OR(AND(D24="RESI-1",E24&gt;30),AND(D24="RESI-2",OR(E24&lt;=30,E24&gt;100)),AND(D24="RESI-3",OR(E24&lt;=100,E24&gt;300)),AND(D24="RESI-4",E24&lt;=300)),"Errore: il numero di utenti non è compatibile con il profilo RESI scelto!","OK"))</f>
        <v>OK</v>
      </c>
      <c r="J24" s="375"/>
      <c r="K24" s="375"/>
      <c r="L24" s="375"/>
      <c r="M24" s="375"/>
      <c r="N24" s="375"/>
      <c r="O24" s="161"/>
      <c r="Q24" s="48"/>
      <c r="R24" s="48"/>
      <c r="W24" s="1"/>
      <c r="X24" s="1"/>
      <c r="Y24" s="1"/>
    </row>
    <row r="25" spans="2:27" x14ac:dyDescent="0.35">
      <c r="B25" s="68">
        <v>2</v>
      </c>
      <c r="C25" s="54" t="str">
        <f>CONCATENATE(VLOOKUP(B25,'Dati generali-anagrafici'!$B$41:$D$60,3)," - ",VLOOKUP(B25,'Dati generali-anagrafici'!$B$41:$D$60,2))</f>
        <v xml:space="preserve"> - </v>
      </c>
      <c r="D25" s="133"/>
      <c r="E25" s="129"/>
      <c r="F25" s="133"/>
      <c r="G25" s="133"/>
      <c r="H25" s="133"/>
      <c r="I25" s="358" t="str">
        <f t="shared" si="1"/>
        <v>OK</v>
      </c>
      <c r="J25" s="358"/>
      <c r="K25" s="358"/>
      <c r="L25" s="358"/>
      <c r="M25" s="358"/>
      <c r="N25" s="358"/>
      <c r="O25" s="162"/>
      <c r="Q25" s="48"/>
      <c r="R25" s="48"/>
      <c r="W25" s="1"/>
      <c r="X25" s="1"/>
      <c r="Y25" s="1"/>
    </row>
    <row r="26" spans="2:27" x14ac:dyDescent="0.35">
      <c r="B26" s="68">
        <v>3</v>
      </c>
      <c r="C26" s="54" t="str">
        <f>CONCATENATE(VLOOKUP(B26,'Dati generali-anagrafici'!$B$41:$D$60,3)," - ",VLOOKUP(B26,'Dati generali-anagrafici'!$B$41:$D$60,2))</f>
        <v xml:space="preserve"> - </v>
      </c>
      <c r="D26" s="133"/>
      <c r="E26" s="133"/>
      <c r="F26" s="133"/>
      <c r="G26" s="133"/>
      <c r="H26" s="133"/>
      <c r="I26" s="358" t="str">
        <f t="shared" si="1"/>
        <v>OK</v>
      </c>
      <c r="J26" s="358"/>
      <c r="K26" s="358"/>
      <c r="L26" s="358"/>
      <c r="M26" s="358"/>
      <c r="N26" s="358"/>
      <c r="O26" s="162"/>
      <c r="Q26" s="48"/>
      <c r="R26" s="48"/>
      <c r="W26" s="1"/>
      <c r="X26" s="1"/>
      <c r="Y26" s="1"/>
    </row>
    <row r="27" spans="2:27" x14ac:dyDescent="0.35">
      <c r="B27" s="68">
        <v>4</v>
      </c>
      <c r="C27" s="54" t="str">
        <f>CONCATENATE(VLOOKUP(B27,'Dati generali-anagrafici'!$B$41:$D$60,3)," - ",VLOOKUP(B27,'Dati generali-anagrafici'!$B$41:$D$60,2))</f>
        <v xml:space="preserve"> - </v>
      </c>
      <c r="D27" s="133"/>
      <c r="E27" s="133"/>
      <c r="F27" s="133"/>
      <c r="G27" s="133"/>
      <c r="H27" s="133"/>
      <c r="I27" s="358" t="str">
        <f t="shared" si="1"/>
        <v>OK</v>
      </c>
      <c r="J27" s="358"/>
      <c r="K27" s="358"/>
      <c r="L27" s="358"/>
      <c r="M27" s="358"/>
      <c r="N27" s="358"/>
      <c r="O27" s="162"/>
      <c r="Q27" s="48"/>
      <c r="R27" s="48"/>
      <c r="W27" s="1"/>
      <c r="X27" s="1"/>
      <c r="Y27" s="1"/>
    </row>
    <row r="28" spans="2:27" x14ac:dyDescent="0.35">
      <c r="B28" s="68">
        <v>5</v>
      </c>
      <c r="C28" s="54" t="str">
        <f>CONCATENATE(VLOOKUP(B28,'Dati generali-anagrafici'!$B$41:$D$60,3)," - ",VLOOKUP(B28,'Dati generali-anagrafici'!$B$41:$D$60,2))</f>
        <v xml:space="preserve"> - </v>
      </c>
      <c r="D28" s="133"/>
      <c r="E28" s="133"/>
      <c r="F28" s="133"/>
      <c r="G28" s="133"/>
      <c r="H28" s="133"/>
      <c r="I28" s="358" t="str">
        <f t="shared" si="1"/>
        <v>OK</v>
      </c>
      <c r="J28" s="358"/>
      <c r="K28" s="358"/>
      <c r="L28" s="358"/>
      <c r="M28" s="358"/>
      <c r="N28" s="358"/>
      <c r="O28" s="162"/>
      <c r="Q28" s="48"/>
      <c r="R28" s="48"/>
      <c r="W28" s="1"/>
      <c r="X28" s="1"/>
      <c r="Y28" s="1"/>
    </row>
    <row r="29" spans="2:27" ht="12.7" customHeight="1" x14ac:dyDescent="0.35">
      <c r="B29" s="68">
        <v>6</v>
      </c>
      <c r="C29" s="54" t="str">
        <f>CONCATENATE(VLOOKUP(B29,'Dati generali-anagrafici'!$B$41:$D$60,3)," - ",VLOOKUP(B29,'Dati generali-anagrafici'!$B$41:$D$60,2))</f>
        <v xml:space="preserve"> - </v>
      </c>
      <c r="D29" s="133"/>
      <c r="E29" s="133"/>
      <c r="F29" s="133"/>
      <c r="G29" s="133"/>
      <c r="H29" s="133"/>
      <c r="I29" s="358" t="str">
        <f t="shared" si="1"/>
        <v>OK</v>
      </c>
      <c r="J29" s="358"/>
      <c r="K29" s="358"/>
      <c r="L29" s="358"/>
      <c r="M29" s="358"/>
      <c r="N29" s="358"/>
      <c r="O29" s="162"/>
      <c r="Q29" s="48"/>
      <c r="R29" s="48"/>
      <c r="W29" s="1"/>
      <c r="X29" s="1"/>
      <c r="Y29" s="1"/>
    </row>
    <row r="30" spans="2:27" x14ac:dyDescent="0.35">
      <c r="B30" s="68">
        <v>7</v>
      </c>
      <c r="C30" s="54" t="str">
        <f>CONCATENATE(VLOOKUP(B30,'Dati generali-anagrafici'!$B$41:$D$60,3)," - ",VLOOKUP(B30,'Dati generali-anagrafici'!$B$41:$D$60,2))</f>
        <v xml:space="preserve"> - </v>
      </c>
      <c r="D30" s="133"/>
      <c r="E30" s="133"/>
      <c r="F30" s="133"/>
      <c r="G30" s="133"/>
      <c r="H30" s="133"/>
      <c r="I30" s="358" t="str">
        <f t="shared" si="1"/>
        <v>OK</v>
      </c>
      <c r="J30" s="358"/>
      <c r="K30" s="358"/>
      <c r="L30" s="358"/>
      <c r="M30" s="358"/>
      <c r="N30" s="358"/>
      <c r="O30" s="162"/>
      <c r="Q30" s="48"/>
      <c r="R30" s="48"/>
      <c r="W30" s="1"/>
      <c r="X30" s="1"/>
      <c r="Y30" s="1"/>
    </row>
    <row r="31" spans="2:27" x14ac:dyDescent="0.35">
      <c r="B31" s="68">
        <v>8</v>
      </c>
      <c r="C31" s="54" t="str">
        <f>CONCATENATE(VLOOKUP(B31,'Dati generali-anagrafici'!$B$41:$D$60,3)," - ",VLOOKUP(B31,'Dati generali-anagrafici'!$B$41:$D$60,2))</f>
        <v xml:space="preserve"> - </v>
      </c>
      <c r="D31" s="133"/>
      <c r="E31" s="133"/>
      <c r="F31" s="133"/>
      <c r="G31" s="133"/>
      <c r="H31" s="133"/>
      <c r="I31" s="358" t="str">
        <f t="shared" si="1"/>
        <v>OK</v>
      </c>
      <c r="J31" s="358"/>
      <c r="K31" s="358"/>
      <c r="L31" s="358"/>
      <c r="M31" s="358"/>
      <c r="N31" s="358"/>
      <c r="O31" s="162"/>
      <c r="Q31" s="48"/>
      <c r="R31" s="48"/>
      <c r="W31" s="1"/>
      <c r="X31" s="1"/>
      <c r="Y31" s="1"/>
    </row>
    <row r="32" spans="2:27" x14ac:dyDescent="0.35">
      <c r="B32" s="68">
        <v>9</v>
      </c>
      <c r="C32" s="54" t="str">
        <f>CONCATENATE(VLOOKUP(B32,'Dati generali-anagrafici'!$B$41:$D$60,3)," - ",VLOOKUP(B32,'Dati generali-anagrafici'!$B$41:$D$60,2))</f>
        <v xml:space="preserve"> - </v>
      </c>
      <c r="D32" s="133"/>
      <c r="E32" s="133"/>
      <c r="F32" s="133"/>
      <c r="G32" s="133"/>
      <c r="H32" s="133"/>
      <c r="I32" s="358" t="str">
        <f t="shared" si="1"/>
        <v>OK</v>
      </c>
      <c r="J32" s="358"/>
      <c r="K32" s="358"/>
      <c r="L32" s="358"/>
      <c r="M32" s="358"/>
      <c r="N32" s="358"/>
      <c r="O32" s="162"/>
      <c r="Q32" s="48"/>
      <c r="R32" s="48"/>
      <c r="W32" s="1"/>
      <c r="X32" s="1"/>
      <c r="Y32" s="1"/>
    </row>
    <row r="33" spans="2:25" x14ac:dyDescent="0.35">
      <c r="B33" s="68">
        <v>10</v>
      </c>
      <c r="C33" s="54" t="str">
        <f>CONCATENATE(VLOOKUP(B33,'Dati generali-anagrafici'!$B$41:$D$60,3)," - ",VLOOKUP(B33,'Dati generali-anagrafici'!$B$41:$D$60,2))</f>
        <v xml:space="preserve"> - </v>
      </c>
      <c r="D33" s="133"/>
      <c r="E33" s="133"/>
      <c r="F33" s="133"/>
      <c r="G33" s="133"/>
      <c r="H33" s="133"/>
      <c r="I33" s="358" t="str">
        <f t="shared" si="1"/>
        <v>OK</v>
      </c>
      <c r="J33" s="358"/>
      <c r="K33" s="358"/>
      <c r="L33" s="358"/>
      <c r="M33" s="358"/>
      <c r="N33" s="358"/>
      <c r="O33" s="162"/>
      <c r="Q33" s="48"/>
      <c r="R33" s="48"/>
      <c r="W33" s="1"/>
      <c r="X33" s="1"/>
      <c r="Y33" s="1"/>
    </row>
    <row r="34" spans="2:25" x14ac:dyDescent="0.35">
      <c r="B34" s="68">
        <v>11</v>
      </c>
      <c r="C34" s="54" t="str">
        <f>CONCATENATE(VLOOKUP(B34,'Dati generali-anagrafici'!$B$41:$D$60,3)," - ",VLOOKUP(B34,'Dati generali-anagrafici'!$B$41:$D$60,2))</f>
        <v xml:space="preserve"> - </v>
      </c>
      <c r="D34" s="133"/>
      <c r="E34" s="133"/>
      <c r="F34" s="133"/>
      <c r="G34" s="133"/>
      <c r="H34" s="133"/>
      <c r="I34" s="358" t="str">
        <f t="shared" si="1"/>
        <v>OK</v>
      </c>
      <c r="J34" s="358"/>
      <c r="K34" s="358"/>
      <c r="L34" s="358"/>
      <c r="M34" s="358"/>
      <c r="N34" s="358"/>
      <c r="O34" s="162"/>
      <c r="Q34" s="48"/>
      <c r="R34" s="48"/>
      <c r="W34" s="1"/>
      <c r="X34" s="1"/>
      <c r="Y34" s="1"/>
    </row>
    <row r="35" spans="2:25" x14ac:dyDescent="0.35">
      <c r="B35" s="68">
        <v>12</v>
      </c>
      <c r="C35" s="54" t="str">
        <f>CONCATENATE(VLOOKUP(B35,'Dati generali-anagrafici'!$B$41:$D$60,3)," - ",VLOOKUP(B35,'Dati generali-anagrafici'!$B$41:$D$60,2))</f>
        <v xml:space="preserve"> - </v>
      </c>
      <c r="D35" s="133"/>
      <c r="E35" s="133"/>
      <c r="F35" s="133"/>
      <c r="G35" s="133"/>
      <c r="H35" s="133"/>
      <c r="I35" s="358" t="str">
        <f t="shared" si="1"/>
        <v>OK</v>
      </c>
      <c r="J35" s="358"/>
      <c r="K35" s="358"/>
      <c r="L35" s="358"/>
      <c r="M35" s="358"/>
      <c r="N35" s="358"/>
      <c r="O35" s="162"/>
      <c r="Q35" s="48"/>
      <c r="R35" s="48"/>
      <c r="W35" s="1"/>
      <c r="X35" s="1"/>
      <c r="Y35" s="1"/>
    </row>
    <row r="36" spans="2:25" x14ac:dyDescent="0.35">
      <c r="B36" s="68">
        <v>13</v>
      </c>
      <c r="C36" s="54" t="str">
        <f>CONCATENATE(VLOOKUP(B36,'Dati generali-anagrafici'!$B$41:$D$60,3)," - ",VLOOKUP(B36,'Dati generali-anagrafici'!$B$41:$D$60,2))</f>
        <v xml:space="preserve"> - </v>
      </c>
      <c r="D36" s="133"/>
      <c r="E36" s="133"/>
      <c r="F36" s="133"/>
      <c r="G36" s="133"/>
      <c r="H36" s="133"/>
      <c r="I36" s="358" t="str">
        <f t="shared" si="1"/>
        <v>OK</v>
      </c>
      <c r="J36" s="358"/>
      <c r="K36" s="358"/>
      <c r="L36" s="358"/>
      <c r="M36" s="358"/>
      <c r="N36" s="358"/>
      <c r="O36" s="162"/>
      <c r="Q36" s="48"/>
      <c r="R36" s="48"/>
      <c r="W36" s="1"/>
      <c r="X36" s="1"/>
      <c r="Y36" s="1"/>
    </row>
    <row r="37" spans="2:25" x14ac:dyDescent="0.35">
      <c r="B37" s="68">
        <v>14</v>
      </c>
      <c r="C37" s="54" t="str">
        <f>CONCATENATE(VLOOKUP(B37,'Dati generali-anagrafici'!$B$41:$D$60,3)," - ",VLOOKUP(B37,'Dati generali-anagrafici'!$B$41:$D$60,2))</f>
        <v xml:space="preserve"> - </v>
      </c>
      <c r="D37" s="133"/>
      <c r="E37" s="133"/>
      <c r="F37" s="133"/>
      <c r="G37" s="133"/>
      <c r="H37" s="133"/>
      <c r="I37" s="358" t="str">
        <f t="shared" si="1"/>
        <v>OK</v>
      </c>
      <c r="J37" s="358"/>
      <c r="K37" s="358"/>
      <c r="L37" s="358"/>
      <c r="M37" s="358"/>
      <c r="N37" s="358"/>
      <c r="O37" s="162"/>
      <c r="Q37" s="48"/>
      <c r="R37" s="48"/>
      <c r="W37" s="1"/>
      <c r="X37" s="1"/>
      <c r="Y37" s="1"/>
    </row>
    <row r="38" spans="2:25" x14ac:dyDescent="0.35">
      <c r="B38" s="68">
        <v>15</v>
      </c>
      <c r="C38" s="54" t="str">
        <f>CONCATENATE(VLOOKUP(B38,'Dati generali-anagrafici'!$B$41:$D$60,3)," - ",VLOOKUP(B38,'Dati generali-anagrafici'!$B$41:$D$60,2))</f>
        <v xml:space="preserve"> - </v>
      </c>
      <c r="D38" s="133"/>
      <c r="E38" s="133"/>
      <c r="F38" s="133"/>
      <c r="G38" s="133"/>
      <c r="H38" s="133"/>
      <c r="I38" s="358" t="str">
        <f t="shared" si="1"/>
        <v>OK</v>
      </c>
      <c r="J38" s="358"/>
      <c r="K38" s="358"/>
      <c r="L38" s="358"/>
      <c r="M38" s="358"/>
      <c r="N38" s="358"/>
      <c r="O38" s="162"/>
      <c r="Q38" s="48"/>
      <c r="R38" s="48"/>
      <c r="W38" s="1"/>
      <c r="X38" s="1"/>
      <c r="Y38" s="1"/>
    </row>
    <row r="39" spans="2:25" x14ac:dyDescent="0.35">
      <c r="B39" s="68">
        <v>16</v>
      </c>
      <c r="C39" s="54" t="str">
        <f>CONCATENATE(VLOOKUP(B39,'Dati generali-anagrafici'!$B$41:$D$60,3)," - ",VLOOKUP(B39,'Dati generali-anagrafici'!$B$41:$D$60,2))</f>
        <v xml:space="preserve"> - </v>
      </c>
      <c r="D39" s="133"/>
      <c r="E39" s="133"/>
      <c r="F39" s="133"/>
      <c r="G39" s="133"/>
      <c r="H39" s="133"/>
      <c r="I39" s="358" t="str">
        <f t="shared" si="1"/>
        <v>OK</v>
      </c>
      <c r="J39" s="358"/>
      <c r="K39" s="358"/>
      <c r="L39" s="358"/>
      <c r="M39" s="358"/>
      <c r="N39" s="358"/>
      <c r="O39" s="162"/>
      <c r="Q39" s="48"/>
      <c r="R39" s="48"/>
      <c r="W39" s="1"/>
      <c r="X39" s="1"/>
      <c r="Y39" s="1"/>
    </row>
    <row r="40" spans="2:25" x14ac:dyDescent="0.35">
      <c r="B40" s="68">
        <v>17</v>
      </c>
      <c r="C40" s="54" t="str">
        <f>CONCATENATE(VLOOKUP(B40,'Dati generali-anagrafici'!$B$41:$D$60,3)," - ",VLOOKUP(B40,'Dati generali-anagrafici'!$B$41:$D$60,2))</f>
        <v xml:space="preserve"> - </v>
      </c>
      <c r="D40" s="133"/>
      <c r="E40" s="133"/>
      <c r="F40" s="133"/>
      <c r="G40" s="133"/>
      <c r="H40" s="133"/>
      <c r="I40" s="358" t="str">
        <f t="shared" si="1"/>
        <v>OK</v>
      </c>
      <c r="J40" s="358"/>
      <c r="K40" s="358"/>
      <c r="L40" s="358"/>
      <c r="M40" s="358"/>
      <c r="N40" s="358"/>
      <c r="O40" s="162"/>
      <c r="Q40" s="48"/>
      <c r="R40" s="48"/>
      <c r="W40" s="1"/>
      <c r="X40" s="1"/>
      <c r="Y40" s="1"/>
    </row>
    <row r="41" spans="2:25" x14ac:dyDescent="0.35">
      <c r="B41" s="68">
        <v>18</v>
      </c>
      <c r="C41" s="54" t="str">
        <f>CONCATENATE(VLOOKUP(B41,'Dati generali-anagrafici'!$B$41:$D$60,3)," - ",VLOOKUP(B41,'Dati generali-anagrafici'!$B$41:$D$60,2))</f>
        <v xml:space="preserve"> - </v>
      </c>
      <c r="D41" s="133"/>
      <c r="E41" s="133"/>
      <c r="F41" s="133"/>
      <c r="G41" s="133"/>
      <c r="H41" s="133"/>
      <c r="I41" s="358" t="str">
        <f t="shared" si="1"/>
        <v>OK</v>
      </c>
      <c r="J41" s="358"/>
      <c r="K41" s="358"/>
      <c r="L41" s="358"/>
      <c r="M41" s="358"/>
      <c r="N41" s="358"/>
      <c r="O41" s="162"/>
      <c r="Q41" s="48"/>
      <c r="R41" s="48"/>
      <c r="W41" s="1"/>
      <c r="X41" s="1"/>
      <c r="Y41" s="1"/>
    </row>
    <row r="42" spans="2:25" x14ac:dyDescent="0.35">
      <c r="B42" s="68">
        <v>19</v>
      </c>
      <c r="C42" s="54" t="str">
        <f>CONCATENATE(VLOOKUP(B42,'Dati generali-anagrafici'!$B$41:$D$60,3)," - ",VLOOKUP(B42,'Dati generali-anagrafici'!$B$41:$D$60,2))</f>
        <v xml:space="preserve"> - </v>
      </c>
      <c r="D42" s="133"/>
      <c r="E42" s="133"/>
      <c r="F42" s="133"/>
      <c r="G42" s="133"/>
      <c r="H42" s="133"/>
      <c r="I42" s="358" t="str">
        <f t="shared" si="1"/>
        <v>OK</v>
      </c>
      <c r="J42" s="358"/>
      <c r="K42" s="358"/>
      <c r="L42" s="358"/>
      <c r="M42" s="358"/>
      <c r="N42" s="358"/>
      <c r="O42" s="162"/>
      <c r="Q42" s="48"/>
      <c r="R42" s="48"/>
      <c r="W42" s="1"/>
      <c r="X42" s="1"/>
      <c r="Y42" s="1"/>
    </row>
    <row r="43" spans="2:25" ht="13.15" thickBot="1" x14ac:dyDescent="0.4">
      <c r="B43" s="69">
        <v>20</v>
      </c>
      <c r="C43" s="58" t="str">
        <f>CONCATENATE(VLOOKUP(B43,'Dati generali-anagrafici'!$B$41:$D$60,3)," - ",VLOOKUP(B43,'Dati generali-anagrafici'!$B$41:$D$60,2))</f>
        <v xml:space="preserve"> - </v>
      </c>
      <c r="D43" s="136"/>
      <c r="E43" s="136"/>
      <c r="F43" s="136"/>
      <c r="G43" s="136"/>
      <c r="H43" s="136"/>
      <c r="I43" s="379" t="str">
        <f>IF(AND(D43&lt;&gt;"",$D$6=""),"Errore: il servizio RESI è acquistabile solo se abbinato un servizio CEIP !",IF(OR(AND(D43="RESI-1",E43&gt;30),AND(D43="RESI-2",OR(E43&lt;=30,E43&gt;100)),AND(D43="RESI-3",OR(E43&lt;=100,E43&gt;300)),AND(D43="RESI-4",E43&lt;=300)),"Errore: il numero di utenti non è compatibile con il profilo RESI scelto!","OK"))</f>
        <v>OK</v>
      </c>
      <c r="J43" s="379"/>
      <c r="K43" s="379"/>
      <c r="L43" s="379"/>
      <c r="M43" s="379"/>
      <c r="N43" s="379"/>
      <c r="O43" s="163"/>
      <c r="Q43" s="48"/>
      <c r="R43" s="48"/>
      <c r="W43" s="1"/>
      <c r="X43" s="1"/>
      <c r="Y43" s="1"/>
    </row>
    <row r="44" spans="2:25" x14ac:dyDescent="0.3">
      <c r="Q44" s="48"/>
      <c r="R44" s="48"/>
      <c r="W44" s="1"/>
      <c r="X44" s="1"/>
      <c r="Y44" s="1"/>
    </row>
    <row r="45" spans="2:25" x14ac:dyDescent="0.3">
      <c r="Q45" s="48"/>
      <c r="R45" s="48"/>
      <c r="W45" s="1"/>
      <c r="X45" s="1"/>
      <c r="Y45" s="1"/>
    </row>
    <row r="46" spans="2:25" x14ac:dyDescent="0.3">
      <c r="Q46" s="48"/>
      <c r="R46" s="48"/>
      <c r="W46" s="1"/>
      <c r="X46" s="1"/>
      <c r="Y46" s="1"/>
    </row>
    <row r="47" spans="2:25" x14ac:dyDescent="0.3">
      <c r="Q47" s="48"/>
      <c r="R47" s="48"/>
      <c r="W47" s="1"/>
      <c r="X47" s="1"/>
      <c r="Y47" s="1"/>
    </row>
    <row r="48" spans="2:25" x14ac:dyDescent="0.3">
      <c r="Q48" s="48"/>
      <c r="R48" s="48"/>
      <c r="W48" s="1"/>
      <c r="X48" s="1"/>
      <c r="Y48" s="1"/>
    </row>
    <row r="49" spans="17:25" x14ac:dyDescent="0.3">
      <c r="Q49" s="48"/>
      <c r="R49" s="48"/>
      <c r="W49" s="1"/>
      <c r="X49" s="1"/>
      <c r="Y49" s="1"/>
    </row>
    <row r="50" spans="17:25" x14ac:dyDescent="0.3">
      <c r="Q50" s="48"/>
      <c r="R50" s="48"/>
      <c r="W50" s="1"/>
      <c r="X50" s="1"/>
      <c r="Y50" s="1"/>
    </row>
    <row r="51" spans="17:25" x14ac:dyDescent="0.3">
      <c r="Q51" s="48"/>
      <c r="R51" s="48"/>
      <c r="W51" s="1"/>
      <c r="X51" s="1"/>
      <c r="Y51" s="1"/>
    </row>
    <row r="52" spans="17:25" x14ac:dyDescent="0.3">
      <c r="Q52" s="48"/>
      <c r="R52" s="48"/>
      <c r="W52" s="1"/>
      <c r="X52" s="1"/>
      <c r="Y52" s="1"/>
    </row>
    <row r="53" spans="17:25" x14ac:dyDescent="0.3">
      <c r="Q53" s="48"/>
      <c r="R53" s="48"/>
      <c r="W53" s="1"/>
      <c r="X53" s="1"/>
      <c r="Y53" s="1"/>
    </row>
    <row r="54" spans="17:25" x14ac:dyDescent="0.3">
      <c r="Q54" s="48"/>
      <c r="R54" s="48"/>
      <c r="W54" s="1"/>
      <c r="X54" s="1"/>
      <c r="Y54" s="1"/>
    </row>
    <row r="55" spans="17:25" x14ac:dyDescent="0.3">
      <c r="Q55" s="48"/>
      <c r="R55" s="48"/>
      <c r="W55" s="1"/>
      <c r="X55" s="1"/>
      <c r="Y55" s="1"/>
    </row>
    <row r="56" spans="17:25" x14ac:dyDescent="0.3">
      <c r="Q56" s="48"/>
      <c r="R56" s="48"/>
      <c r="W56" s="1"/>
      <c r="X56" s="1"/>
      <c r="Y56" s="1"/>
    </row>
    <row r="57" spans="17:25" x14ac:dyDescent="0.3">
      <c r="Q57" s="48"/>
      <c r="R57" s="48"/>
      <c r="W57" s="1"/>
      <c r="X57" s="1"/>
      <c r="Y57" s="1"/>
    </row>
    <row r="58" spans="17:25" x14ac:dyDescent="0.3">
      <c r="Q58" s="48"/>
      <c r="R58" s="48"/>
      <c r="W58" s="1"/>
      <c r="X58" s="1"/>
      <c r="Y58" s="1"/>
    </row>
    <row r="59" spans="17:25" x14ac:dyDescent="0.3">
      <c r="Q59" s="48"/>
      <c r="R59" s="48"/>
      <c r="W59" s="1"/>
      <c r="X59" s="1"/>
      <c r="Y59" s="1"/>
    </row>
    <row r="60" spans="17:25" x14ac:dyDescent="0.3">
      <c r="Q60" s="48"/>
      <c r="R60" s="48"/>
      <c r="W60" s="1"/>
      <c r="X60" s="1"/>
      <c r="Y60" s="1"/>
    </row>
    <row r="61" spans="17:25" x14ac:dyDescent="0.3">
      <c r="Q61" s="48"/>
      <c r="R61" s="48"/>
      <c r="W61" s="1"/>
      <c r="X61" s="1"/>
      <c r="Y61" s="1"/>
    </row>
    <row r="62" spans="17:25" x14ac:dyDescent="0.3">
      <c r="Q62" s="48"/>
      <c r="R62" s="48"/>
      <c r="W62" s="1"/>
      <c r="X62" s="1"/>
      <c r="Y62" s="1"/>
    </row>
    <row r="63" spans="17:25" x14ac:dyDescent="0.3">
      <c r="Q63" s="48"/>
      <c r="R63" s="48"/>
      <c r="W63" s="1"/>
      <c r="X63" s="1"/>
      <c r="Y63" s="1"/>
    </row>
    <row r="64" spans="17:25" x14ac:dyDescent="0.3">
      <c r="Q64" s="48"/>
      <c r="R64" s="48"/>
      <c r="W64" s="1"/>
      <c r="X64" s="1"/>
      <c r="Y64" s="1"/>
    </row>
    <row r="65" spans="17:25" x14ac:dyDescent="0.3">
      <c r="Q65" s="48"/>
      <c r="R65" s="48"/>
      <c r="W65" s="1"/>
      <c r="X65" s="1"/>
      <c r="Y65" s="1"/>
    </row>
    <row r="66" spans="17:25" x14ac:dyDescent="0.3">
      <c r="Q66" s="48"/>
      <c r="R66" s="48"/>
      <c r="W66" s="1"/>
      <c r="X66" s="1"/>
      <c r="Y66" s="1"/>
    </row>
    <row r="67" spans="17:25" x14ac:dyDescent="0.3">
      <c r="Q67" s="48"/>
      <c r="R67" s="48"/>
      <c r="W67" s="1"/>
      <c r="X67" s="1"/>
      <c r="Y67" s="1"/>
    </row>
    <row r="68" spans="17:25" x14ac:dyDescent="0.3">
      <c r="Q68" s="48"/>
      <c r="R68" s="48"/>
      <c r="W68" s="1"/>
      <c r="X68" s="1"/>
      <c r="Y68" s="1"/>
    </row>
    <row r="69" spans="17:25" x14ac:dyDescent="0.3">
      <c r="Q69" s="48"/>
      <c r="R69" s="48"/>
      <c r="W69" s="1"/>
      <c r="X69" s="1"/>
      <c r="Y69" s="1"/>
    </row>
    <row r="70" spans="17:25" x14ac:dyDescent="0.3">
      <c r="Q70" s="48"/>
      <c r="R70" s="48"/>
      <c r="W70" s="1"/>
      <c r="X70" s="1"/>
      <c r="Y70" s="1"/>
    </row>
    <row r="71" spans="17:25" x14ac:dyDescent="0.3">
      <c r="Q71" s="48"/>
      <c r="R71" s="48"/>
      <c r="W71" s="1"/>
      <c r="X71" s="1"/>
      <c r="Y71" s="1"/>
    </row>
    <row r="72" spans="17:25" x14ac:dyDescent="0.3">
      <c r="Q72" s="48"/>
      <c r="R72" s="48"/>
      <c r="W72" s="1"/>
      <c r="X72" s="1"/>
      <c r="Y72" s="1"/>
    </row>
    <row r="73" spans="17:25" x14ac:dyDescent="0.3">
      <c r="Q73" s="48"/>
      <c r="R73" s="48"/>
      <c r="W73" s="1"/>
      <c r="X73" s="1"/>
      <c r="Y73" s="1"/>
    </row>
    <row r="74" spans="17:25" x14ac:dyDescent="0.3">
      <c r="Q74" s="48"/>
      <c r="R74" s="48"/>
      <c r="W74" s="1"/>
      <c r="X74" s="1"/>
      <c r="Y74" s="1"/>
    </row>
    <row r="75" spans="17:25" x14ac:dyDescent="0.3">
      <c r="Q75" s="48"/>
      <c r="R75" s="48"/>
      <c r="W75" s="1"/>
      <c r="X75" s="1"/>
      <c r="Y75" s="1"/>
    </row>
    <row r="76" spans="17:25" x14ac:dyDescent="0.3">
      <c r="Q76" s="48"/>
      <c r="R76" s="48"/>
      <c r="W76" s="1"/>
      <c r="X76" s="1"/>
      <c r="Y76" s="1"/>
    </row>
    <row r="77" spans="17:25" x14ac:dyDescent="0.3">
      <c r="Q77" s="48"/>
      <c r="R77" s="48"/>
      <c r="W77" s="1"/>
      <c r="X77" s="1"/>
      <c r="Y77" s="1"/>
    </row>
    <row r="78" spans="17:25" x14ac:dyDescent="0.3">
      <c r="Q78" s="48"/>
      <c r="R78" s="48"/>
      <c r="W78" s="1"/>
      <c r="X78" s="1"/>
      <c r="Y78" s="1"/>
    </row>
    <row r="79" spans="17:25" x14ac:dyDescent="0.3">
      <c r="Q79" s="48"/>
      <c r="R79" s="48"/>
      <c r="W79" s="1"/>
      <c r="X79" s="1"/>
      <c r="Y79" s="1"/>
    </row>
    <row r="80" spans="17:25" x14ac:dyDescent="0.3">
      <c r="Q80" s="48"/>
      <c r="R80" s="48"/>
      <c r="W80" s="1"/>
      <c r="X80" s="1"/>
      <c r="Y80" s="1"/>
    </row>
    <row r="81" spans="17:25" x14ac:dyDescent="0.3">
      <c r="Q81" s="48"/>
      <c r="R81" s="48"/>
      <c r="W81" s="1"/>
      <c r="X81" s="1"/>
      <c r="Y81" s="1"/>
    </row>
    <row r="82" spans="17:25" x14ac:dyDescent="0.3">
      <c r="Q82" s="48"/>
      <c r="R82" s="48"/>
      <c r="W82" s="1"/>
      <c r="X82" s="1"/>
      <c r="Y82" s="1"/>
    </row>
    <row r="83" spans="17:25" x14ac:dyDescent="0.3">
      <c r="Q83" s="48"/>
      <c r="R83" s="48"/>
      <c r="W83" s="1"/>
      <c r="X83" s="1"/>
      <c r="Y83" s="1"/>
    </row>
    <row r="84" spans="17:25" x14ac:dyDescent="0.3">
      <c r="Q84" s="48"/>
      <c r="R84" s="48"/>
      <c r="W84" s="1"/>
      <c r="X84" s="1"/>
      <c r="Y84" s="1"/>
    </row>
    <row r="85" spans="17:25" x14ac:dyDescent="0.3">
      <c r="Q85" s="48"/>
      <c r="R85" s="48"/>
      <c r="W85" s="1"/>
      <c r="X85" s="1"/>
      <c r="Y85" s="1"/>
    </row>
    <row r="86" spans="17:25" x14ac:dyDescent="0.3">
      <c r="Q86" s="48"/>
      <c r="R86" s="48"/>
      <c r="W86" s="1"/>
      <c r="X86" s="1"/>
      <c r="Y86" s="1"/>
    </row>
    <row r="87" spans="17:25" x14ac:dyDescent="0.3">
      <c r="Q87" s="48"/>
      <c r="R87" s="48"/>
      <c r="W87" s="1"/>
      <c r="X87" s="1"/>
      <c r="Y87" s="1"/>
    </row>
    <row r="88" spans="17:25" x14ac:dyDescent="0.3">
      <c r="Q88" s="48"/>
      <c r="R88" s="48"/>
      <c r="W88" s="1"/>
      <c r="X88" s="1"/>
      <c r="Y88" s="1"/>
    </row>
    <row r="89" spans="17:25" x14ac:dyDescent="0.3">
      <c r="Q89" s="48"/>
      <c r="R89" s="48"/>
      <c r="W89" s="1"/>
      <c r="X89" s="1"/>
      <c r="Y89" s="1"/>
    </row>
    <row r="90" spans="17:25" x14ac:dyDescent="0.3">
      <c r="Q90" s="48"/>
      <c r="R90" s="48"/>
      <c r="W90" s="1"/>
      <c r="X90" s="1"/>
      <c r="Y90" s="1"/>
    </row>
    <row r="91" spans="17:25" x14ac:dyDescent="0.3">
      <c r="Q91" s="48"/>
      <c r="R91" s="48"/>
      <c r="W91" s="1"/>
      <c r="X91" s="1"/>
      <c r="Y91" s="1"/>
    </row>
    <row r="92" spans="17:25" x14ac:dyDescent="0.3">
      <c r="Q92" s="48"/>
      <c r="R92" s="48"/>
      <c r="W92" s="1"/>
      <c r="X92" s="1"/>
      <c r="Y92" s="1"/>
    </row>
    <row r="93" spans="17:25" x14ac:dyDescent="0.3">
      <c r="Q93" s="48"/>
      <c r="R93" s="48"/>
      <c r="W93" s="1"/>
      <c r="X93" s="1"/>
      <c r="Y93" s="1"/>
    </row>
    <row r="94" spans="17:25" x14ac:dyDescent="0.3">
      <c r="Q94" s="48"/>
      <c r="R94" s="48"/>
      <c r="W94" s="1"/>
      <c r="X94" s="1"/>
      <c r="Y94" s="1"/>
    </row>
    <row r="95" spans="17:25" x14ac:dyDescent="0.3">
      <c r="Q95" s="48"/>
      <c r="R95" s="48"/>
      <c r="W95" s="1"/>
      <c r="X95" s="1"/>
      <c r="Y95" s="1"/>
    </row>
    <row r="96" spans="17:25" x14ac:dyDescent="0.3">
      <c r="Q96" s="48"/>
      <c r="R96" s="48"/>
      <c r="W96" s="1"/>
      <c r="X96" s="1"/>
      <c r="Y96" s="1"/>
    </row>
    <row r="97" spans="17:25" x14ac:dyDescent="0.3">
      <c r="Q97" s="48"/>
      <c r="R97" s="48"/>
      <c r="W97" s="1"/>
      <c r="X97" s="1"/>
      <c r="Y97" s="1"/>
    </row>
    <row r="98" spans="17:25" x14ac:dyDescent="0.3">
      <c r="Q98" s="48"/>
      <c r="R98" s="48"/>
      <c r="W98" s="1"/>
      <c r="X98" s="1"/>
      <c r="Y98" s="1"/>
    </row>
    <row r="99" spans="17:25" x14ac:dyDescent="0.3">
      <c r="Q99" s="48"/>
      <c r="R99" s="48"/>
      <c r="W99" s="1"/>
      <c r="X99" s="1"/>
      <c r="Y99" s="1"/>
    </row>
    <row r="100" spans="17:25" ht="13.05" customHeight="1" x14ac:dyDescent="0.3">
      <c r="Q100" s="48"/>
      <c r="R100" s="48"/>
      <c r="W100" s="1"/>
      <c r="X100" s="1"/>
      <c r="Y100" s="1"/>
    </row>
    <row r="101" spans="17:25" x14ac:dyDescent="0.3">
      <c r="Q101" s="48"/>
      <c r="R101" s="48"/>
      <c r="W101" s="1"/>
      <c r="X101" s="1"/>
      <c r="Y101" s="1"/>
    </row>
    <row r="102" spans="17:25" ht="10.050000000000001" customHeight="1" x14ac:dyDescent="0.3">
      <c r="Q102" s="48"/>
      <c r="R102" s="48"/>
      <c r="W102" s="1"/>
      <c r="X102" s="1"/>
      <c r="Y102" s="1"/>
    </row>
    <row r="103" spans="17:25" x14ac:dyDescent="0.3">
      <c r="Q103" s="48"/>
      <c r="R103" s="48"/>
      <c r="W103" s="1"/>
      <c r="X103" s="1"/>
      <c r="Y103" s="1"/>
    </row>
    <row r="104" spans="17:25" ht="10.15" x14ac:dyDescent="0.3">
      <c r="W104" s="1"/>
      <c r="X104" s="1"/>
      <c r="Y104" s="1"/>
    </row>
    <row r="105" spans="17:25" ht="10.15" x14ac:dyDescent="0.3">
      <c r="W105" s="1"/>
      <c r="X105" s="1"/>
      <c r="Y105" s="1"/>
    </row>
    <row r="106" spans="17:25" ht="10.15" x14ac:dyDescent="0.3">
      <c r="W106" s="1"/>
      <c r="X106" s="1"/>
      <c r="Y106" s="1"/>
    </row>
    <row r="107" spans="17:25" ht="10.15" x14ac:dyDescent="0.3">
      <c r="W107" s="1"/>
      <c r="X107" s="1"/>
      <c r="Y107" s="1"/>
    </row>
    <row r="108" spans="17:25" ht="10.15" x14ac:dyDescent="0.3">
      <c r="W108" s="1"/>
      <c r="X108" s="1"/>
      <c r="Y108" s="1"/>
    </row>
    <row r="109" spans="17:25" ht="10.15" x14ac:dyDescent="0.3">
      <c r="W109" s="1"/>
      <c r="X109" s="1"/>
      <c r="Y109" s="1"/>
    </row>
  </sheetData>
  <sheetProtection password="CCF0" sheet="1" objects="1" scenarios="1"/>
  <mergeCells count="67">
    <mergeCell ref="I43:N43"/>
    <mergeCell ref="P2:P5"/>
    <mergeCell ref="D2:I2"/>
    <mergeCell ref="L4:L5"/>
    <mergeCell ref="G4:G5"/>
    <mergeCell ref="F4:F5"/>
    <mergeCell ref="H4:H5"/>
    <mergeCell ref="M2:O5"/>
    <mergeCell ref="I40:N40"/>
    <mergeCell ref="I41:N41"/>
    <mergeCell ref="I38:N38"/>
    <mergeCell ref="I39:N39"/>
    <mergeCell ref="I33:N33"/>
    <mergeCell ref="I34:N34"/>
    <mergeCell ref="I35:N35"/>
    <mergeCell ref="I42:N42"/>
    <mergeCell ref="B2:C4"/>
    <mergeCell ref="J2:L2"/>
    <mergeCell ref="I4:I5"/>
    <mergeCell ref="D3:D5"/>
    <mergeCell ref="F3:I3"/>
    <mergeCell ref="J3:J5"/>
    <mergeCell ref="E3:E5"/>
    <mergeCell ref="K3:K5"/>
    <mergeCell ref="I36:N36"/>
    <mergeCell ref="I31:N31"/>
    <mergeCell ref="I37:N37"/>
    <mergeCell ref="I28:N28"/>
    <mergeCell ref="I29:N29"/>
    <mergeCell ref="I30:N30"/>
    <mergeCell ref="I26:N26"/>
    <mergeCell ref="I32:N32"/>
    <mergeCell ref="M6:O6"/>
    <mergeCell ref="E10:K10"/>
    <mergeCell ref="L10:N10"/>
    <mergeCell ref="E11:K11"/>
    <mergeCell ref="I27:N27"/>
    <mergeCell ref="L15:N15"/>
    <mergeCell ref="L16:N16"/>
    <mergeCell ref="L18:N18"/>
    <mergeCell ref="E18:K18"/>
    <mergeCell ref="O20:O23"/>
    <mergeCell ref="I20:N23"/>
    <mergeCell ref="I24:N24"/>
    <mergeCell ref="I25:N25"/>
    <mergeCell ref="L17:N17"/>
    <mergeCell ref="B8:D8"/>
    <mergeCell ref="E8:K9"/>
    <mergeCell ref="L8:N9"/>
    <mergeCell ref="L11:N11"/>
    <mergeCell ref="L14:N14"/>
    <mergeCell ref="E12:K12"/>
    <mergeCell ref="E13:K13"/>
    <mergeCell ref="E14:K14"/>
    <mergeCell ref="E17:K17"/>
    <mergeCell ref="E15:K15"/>
    <mergeCell ref="E16:K16"/>
    <mergeCell ref="L12:N12"/>
    <mergeCell ref="L13:N13"/>
    <mergeCell ref="B20:C22"/>
    <mergeCell ref="D20:H20"/>
    <mergeCell ref="D21:D23"/>
    <mergeCell ref="F21:H21"/>
    <mergeCell ref="F22:F23"/>
    <mergeCell ref="G22:G23"/>
    <mergeCell ref="H22:H23"/>
    <mergeCell ref="E21:E23"/>
  </mergeCells>
  <phoneticPr fontId="21" type="noConversion"/>
  <conditionalFormatting sqref="C6 C24:C43">
    <cfRule type="cellIs" dxfId="0" priority="1" stopIfTrue="1" operator="equal">
      <formula>0</formula>
    </cfRule>
  </conditionalFormatting>
  <dataValidations count="8">
    <dataValidation type="list" allowBlank="1" showErrorMessage="1" sqref="H6:I6 L6 D10:D18 G24:H43" xr:uid="{00000000-0002-0000-0600-000000000000}">
      <formula1>$Z$2:$Z$3</formula1>
    </dataValidation>
    <dataValidation type="list" allowBlank="1" showErrorMessage="1" sqref="D24:D43" xr:uid="{00000000-0002-0000-0600-000001000000}">
      <formula1>$Y$2:$Y$5</formula1>
    </dataValidation>
    <dataValidation type="list" allowBlank="1" showInputMessage="1" showErrorMessage="1" sqref="B6" xr:uid="{00000000-0002-0000-0600-000002000000}">
      <formula1>$AA$2:$AA$22</formula1>
    </dataValidation>
    <dataValidation type="list" allowBlank="1" showErrorMessage="1" sqref="D6" xr:uid="{00000000-0002-0000-0600-000003000000}">
      <formula1>$W$2:$W$5</formula1>
    </dataValidation>
    <dataValidation type="list" allowBlank="1" showErrorMessage="1" sqref="J6" xr:uid="{00000000-0002-0000-0600-000004000000}">
      <formula1>$X$2:$X$9</formula1>
    </dataValidation>
    <dataValidation type="whole" allowBlank="1" showErrorMessage="1" sqref="K6 E24:F24 E6:G6 F25:F43" xr:uid="{00000000-0002-0000-0600-000005000000}">
      <formula1>0</formula1>
      <formula2>10000</formula2>
    </dataValidation>
    <dataValidation type="whole" allowBlank="1" showErrorMessage="1" sqref="E25:E43" xr:uid="{00000000-0002-0000-0600-000006000000}">
      <formula1>1</formula1>
      <formula2>10000</formula2>
    </dataValidation>
    <dataValidation type="whole" allowBlank="1" showInputMessage="1" showErrorMessage="1" sqref="C10:C18" xr:uid="{00000000-0002-0000-0600-000007000000}">
      <formula1>0</formula1>
      <formula2>10000</formula2>
    </dataValidation>
  </dataValidations>
  <pageMargins left="0.39374999999999999" right="0.39374999999999999" top="0.39374999999999999" bottom="0.39374999999999999" header="0.31527777777777777" footer="0.51180555555555551"/>
  <pageSetup paperSize="9" scale="59" firstPageNumber="0" fitToHeight="0" orientation="landscape" horizontalDpi="300" verticalDpi="300" r:id="rId1"/>
  <headerFooter alignWithMargins="0">
    <oddHeader>&amp;L&amp;"Arial,Grassetto"&amp;12SERVIZI DI COMUNICAZIONE EVOLUTA: VOIP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7"/>
    <pageSetUpPr fitToPage="1"/>
  </sheetPr>
  <dimension ref="B1:O17"/>
  <sheetViews>
    <sheetView showGridLines="0" workbookViewId="0"/>
  </sheetViews>
  <sheetFormatPr defaultColWidth="9.19921875" defaultRowHeight="10.15" x14ac:dyDescent="0.35"/>
  <cols>
    <col min="1" max="1" width="2.53125" style="44" customWidth="1"/>
    <col min="2" max="2" width="16.53125" style="44" customWidth="1"/>
    <col min="3" max="7" width="12.53125" style="44" customWidth="1"/>
    <col min="8" max="8" width="65.19921875" style="44" customWidth="1"/>
    <col min="9" max="9" width="32.46484375" style="44" customWidth="1"/>
    <col min="10" max="11" width="10.53125" style="44" customWidth="1"/>
    <col min="12" max="13" width="14" style="44" hidden="1" customWidth="1"/>
    <col min="14" max="15" width="9.19921875" style="44" hidden="1" customWidth="1"/>
    <col min="16" max="16" width="9.19921875" style="44" customWidth="1"/>
    <col min="17" max="16384" width="9.19921875" style="44"/>
  </cols>
  <sheetData>
    <row r="1" spans="2:14" ht="10.5" thickBot="1" x14ac:dyDescent="0.4"/>
    <row r="2" spans="2:14" ht="30" customHeight="1" x14ac:dyDescent="0.35">
      <c r="B2" s="341" t="s">
        <v>139</v>
      </c>
      <c r="C2" s="342"/>
      <c r="D2" s="342"/>
      <c r="E2" s="342"/>
      <c r="F2" s="342"/>
      <c r="G2" s="342"/>
      <c r="H2" s="342"/>
      <c r="I2" s="383"/>
      <c r="M2" s="62" t="s">
        <v>141</v>
      </c>
      <c r="N2" s="101" t="s">
        <v>83</v>
      </c>
    </row>
    <row r="3" spans="2:14" ht="26.55" customHeight="1" x14ac:dyDescent="0.35">
      <c r="B3" s="343" t="s">
        <v>95</v>
      </c>
      <c r="C3" s="344" t="s">
        <v>150</v>
      </c>
      <c r="D3" s="344" t="s">
        <v>94</v>
      </c>
      <c r="E3" s="344"/>
      <c r="F3" s="344"/>
      <c r="G3" s="344"/>
      <c r="H3" s="384" t="s">
        <v>96</v>
      </c>
      <c r="I3" s="387" t="s">
        <v>10</v>
      </c>
      <c r="M3" s="62" t="s">
        <v>142</v>
      </c>
      <c r="N3" s="101" t="s">
        <v>84</v>
      </c>
    </row>
    <row r="4" spans="2:14" s="92" customFormat="1" ht="34.049999999999997" customHeight="1" x14ac:dyDescent="0.35">
      <c r="B4" s="343"/>
      <c r="C4" s="344"/>
      <c r="D4" s="344" t="s">
        <v>149</v>
      </c>
      <c r="E4" s="344"/>
      <c r="F4" s="344" t="s">
        <v>77</v>
      </c>
      <c r="G4" s="344" t="s">
        <v>22</v>
      </c>
      <c r="H4" s="385"/>
      <c r="I4" s="388"/>
      <c r="M4" s="62" t="s">
        <v>148</v>
      </c>
      <c r="N4" s="45"/>
    </row>
    <row r="5" spans="2:14" s="92" customFormat="1" ht="99.7" customHeight="1" thickBot="1" x14ac:dyDescent="0.4">
      <c r="B5" s="393"/>
      <c r="C5" s="345"/>
      <c r="D5" s="76"/>
      <c r="E5" s="67" t="s">
        <v>153</v>
      </c>
      <c r="F5" s="345"/>
      <c r="G5" s="345"/>
      <c r="H5" s="386"/>
      <c r="I5" s="389"/>
      <c r="M5" s="45"/>
      <c r="N5" s="45"/>
    </row>
    <row r="6" spans="2:14" s="45" customFormat="1" ht="13.15" thickBot="1" x14ac:dyDescent="0.4">
      <c r="B6" s="77"/>
      <c r="C6" s="74"/>
      <c r="D6" s="74"/>
      <c r="E6" s="74"/>
      <c r="F6" s="74"/>
      <c r="G6" s="74"/>
      <c r="H6" s="61" t="str">
        <f>IF(AND(F6="Si",B6&lt;&gt;"ITEP-2 (Managed)"),"Errore: l'opzione affidabilità elevata non è sottoscrivibile !",IF(AND(G6="Si",B6&lt;&gt;"ITEP-2 (Managed)"),"Errore: l'opzione finestra di erogazione estesa non è sottoscrivibile !","OK"))</f>
        <v>OK</v>
      </c>
      <c r="I6" s="102"/>
      <c r="M6" s="44"/>
    </row>
    <row r="7" spans="2:14" ht="12.75" x14ac:dyDescent="0.35">
      <c r="C7" s="44" t="s">
        <v>151</v>
      </c>
      <c r="N7" s="45"/>
    </row>
    <row r="10" spans="2:14" ht="10.5" thickBot="1" x14ac:dyDescent="0.4"/>
    <row r="11" spans="2:14" ht="30" customHeight="1" thickBot="1" x14ac:dyDescent="0.4">
      <c r="B11" s="390" t="s">
        <v>140</v>
      </c>
      <c r="C11" s="391"/>
      <c r="D11" s="391"/>
      <c r="E11" s="391"/>
      <c r="F11" s="391"/>
      <c r="G11" s="391"/>
      <c r="H11" s="392"/>
      <c r="K11" s="103"/>
    </row>
    <row r="12" spans="2:14" ht="52.9" thickBot="1" x14ac:dyDescent="0.4">
      <c r="B12" s="75" t="s">
        <v>95</v>
      </c>
      <c r="C12" s="67" t="s">
        <v>152</v>
      </c>
      <c r="D12" s="67" t="s">
        <v>137</v>
      </c>
      <c r="E12" s="373" t="s">
        <v>96</v>
      </c>
      <c r="F12" s="374"/>
      <c r="G12" s="374"/>
      <c r="H12" s="100" t="s">
        <v>10</v>
      </c>
      <c r="K12" s="103"/>
    </row>
    <row r="13" spans="2:14" ht="25.05" customHeight="1" x14ac:dyDescent="0.35">
      <c r="B13" s="164" t="s">
        <v>143</v>
      </c>
      <c r="C13" s="167"/>
      <c r="D13" s="71"/>
      <c r="E13" s="394" t="str">
        <f>IF(AND(C13&gt;0,$B$6=""),"Errore:il servizio ETEP è acquistabile solo in abbinamento a un servizio ITEP !","OK")</f>
        <v>OK</v>
      </c>
      <c r="F13" s="394"/>
      <c r="G13" s="394"/>
      <c r="H13" s="104"/>
      <c r="K13" s="103"/>
    </row>
    <row r="14" spans="2:14" ht="25.05" customHeight="1" x14ac:dyDescent="0.35">
      <c r="B14" s="165" t="s">
        <v>144</v>
      </c>
      <c r="C14" s="168"/>
      <c r="D14" s="64"/>
      <c r="E14" s="349" t="str">
        <f>IF(AND(C14&gt;0,$B$6=""),"Errore:il servizio ETEP è acquistabile solo in abbinamento a un servizio ITEP !","OK")</f>
        <v>OK</v>
      </c>
      <c r="F14" s="349"/>
      <c r="G14" s="349"/>
      <c r="H14" s="105"/>
      <c r="K14" s="103"/>
    </row>
    <row r="15" spans="2:14" ht="25.05" customHeight="1" x14ac:dyDescent="0.35">
      <c r="B15" s="165" t="s">
        <v>145</v>
      </c>
      <c r="C15" s="168"/>
      <c r="D15" s="64"/>
      <c r="E15" s="349" t="str">
        <f>IF(AND(C15&gt;0,$B$6=""),"Errore:il servizio ETEP è acquistabile solo in abbinamento a un servizio ITEP !","OK")</f>
        <v>OK</v>
      </c>
      <c r="F15" s="349"/>
      <c r="G15" s="349"/>
      <c r="H15" s="105"/>
      <c r="K15" s="103"/>
    </row>
    <row r="16" spans="2:14" ht="25.05" customHeight="1" x14ac:dyDescent="0.35">
      <c r="B16" s="165" t="s">
        <v>146</v>
      </c>
      <c r="C16" s="168"/>
      <c r="D16" s="64"/>
      <c r="E16" s="349" t="str">
        <f>IF(AND(C16&gt;0,$B$6=""),"Errore:il servizio ETEP è acquistabile solo in abbinamento a un servizio ITEP !","OK")</f>
        <v>OK</v>
      </c>
      <c r="F16" s="349"/>
      <c r="G16" s="349"/>
      <c r="H16" s="105"/>
      <c r="K16" s="103"/>
    </row>
    <row r="17" spans="2:11" ht="25.05" customHeight="1" thickBot="1" x14ac:dyDescent="0.4">
      <c r="B17" s="166" t="s">
        <v>147</v>
      </c>
      <c r="C17" s="169"/>
      <c r="D17" s="70"/>
      <c r="E17" s="367" t="str">
        <f>IF(AND(C17&gt;0,$B$6=""),"Errore:il servizio ETEP è acquistabile solo in abbinamento a un servizio ITEP !","OK")</f>
        <v>OK</v>
      </c>
      <c r="F17" s="367"/>
      <c r="G17" s="367"/>
      <c r="H17" s="106"/>
      <c r="K17" s="103"/>
    </row>
  </sheetData>
  <sheetProtection sheet="1" objects="1" scenarios="1"/>
  <mergeCells count="16">
    <mergeCell ref="E17:G17"/>
    <mergeCell ref="E13:G13"/>
    <mergeCell ref="E14:G14"/>
    <mergeCell ref="E15:G15"/>
    <mergeCell ref="E16:G16"/>
    <mergeCell ref="B2:I2"/>
    <mergeCell ref="H3:H5"/>
    <mergeCell ref="I3:I5"/>
    <mergeCell ref="F4:F5"/>
    <mergeCell ref="E12:G12"/>
    <mergeCell ref="B11:H11"/>
    <mergeCell ref="G4:G5"/>
    <mergeCell ref="B3:B5"/>
    <mergeCell ref="D3:G3"/>
    <mergeCell ref="C3:C5"/>
    <mergeCell ref="D4:E4"/>
  </mergeCells>
  <phoneticPr fontId="21" type="noConversion"/>
  <dataValidations count="4">
    <dataValidation type="list" allowBlank="1" showErrorMessage="1" sqref="D6 F6:G6 D13:D17" xr:uid="{00000000-0002-0000-0700-000000000000}">
      <formula1>$N$2:$N$3</formula1>
    </dataValidation>
    <dataValidation type="list" allowBlank="1" showErrorMessage="1" sqref="B6" xr:uid="{00000000-0002-0000-0700-000001000000}">
      <formula1>$M$2:$M$4</formula1>
    </dataValidation>
    <dataValidation type="whole" allowBlank="1" showErrorMessage="1" sqref="C6 E6" xr:uid="{00000000-0002-0000-0700-000002000000}">
      <formula1>0</formula1>
      <formula2>100000</formula2>
    </dataValidation>
    <dataValidation type="whole" allowBlank="1" showInputMessage="1" showErrorMessage="1" sqref="C13:C17" xr:uid="{00000000-0002-0000-0700-000003000000}">
      <formula1>0</formula1>
      <formula2>1000</formula2>
    </dataValidation>
  </dataValidations>
  <pageMargins left="0.39374999999999999" right="0.39374999999999999" top="0.39374999999999999" bottom="0.39374999999999999" header="0.31527777777777777" footer="0.51180555555555551"/>
  <pageSetup paperSize="9" scale="81" firstPageNumber="0" fitToHeight="0" orientation="landscape" horizontalDpi="300" verticalDpi="300" r:id="rId1"/>
  <headerFooter alignWithMargins="0">
    <oddHeader>&amp;L&amp;"Arial,Grassetto"&amp;12SERVIZI DI COMUNICAZIONE EVOLUTA: TELEPRESENZA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53"/>
    <pageSetUpPr fitToPage="1"/>
  </sheetPr>
  <dimension ref="B1:P32"/>
  <sheetViews>
    <sheetView showGridLines="0" workbookViewId="0"/>
  </sheetViews>
  <sheetFormatPr defaultColWidth="9.19921875" defaultRowHeight="12.75" x14ac:dyDescent="0.35"/>
  <cols>
    <col min="1" max="1" width="2.53125" style="1" customWidth="1"/>
    <col min="2" max="2" width="10.53125" style="1" customWidth="1"/>
    <col min="3" max="3" width="64.53125" style="1" customWidth="1"/>
    <col min="4" max="4" width="15.53125" style="1" customWidth="1"/>
    <col min="5" max="5" width="30.53125" style="1" customWidth="1"/>
    <col min="6" max="7" width="12.53125" style="1" customWidth="1"/>
    <col min="8" max="8" width="65.19921875" style="1" customWidth="1"/>
    <col min="9" max="9" width="32.46484375" style="1" customWidth="1"/>
    <col min="10" max="11" width="10.53125" style="1" customWidth="1"/>
    <col min="12" max="12" width="60.53125" style="53" customWidth="1"/>
    <col min="13" max="13" width="24.796875" style="43" customWidth="1"/>
    <col min="14" max="14" width="14" style="44" hidden="1" customWidth="1"/>
    <col min="15" max="15" width="14" style="1" hidden="1" customWidth="1"/>
    <col min="16" max="16" width="9.19921875" style="1" hidden="1" customWidth="1"/>
    <col min="17" max="18" width="9.19921875" style="1" customWidth="1"/>
    <col min="19" max="16384" width="9.19921875" style="1"/>
  </cols>
  <sheetData>
    <row r="1" spans="2:14" ht="13.15" thickBot="1" x14ac:dyDescent="0.4"/>
    <row r="2" spans="2:14" ht="30" customHeight="1" thickBot="1" x14ac:dyDescent="0.35">
      <c r="B2" s="395" t="s">
        <v>206</v>
      </c>
      <c r="C2" s="396"/>
      <c r="D2" s="396"/>
      <c r="E2" s="397"/>
      <c r="L2" s="1"/>
      <c r="M2" s="1"/>
      <c r="N2" s="1"/>
    </row>
    <row r="3" spans="2:14" ht="30" customHeight="1" thickBot="1" x14ac:dyDescent="0.35">
      <c r="B3" s="87" t="s">
        <v>95</v>
      </c>
      <c r="C3" s="88" t="s">
        <v>209</v>
      </c>
      <c r="D3" s="89" t="s">
        <v>208</v>
      </c>
      <c r="E3" s="90" t="s">
        <v>10</v>
      </c>
      <c r="L3" s="1"/>
      <c r="M3" s="1"/>
      <c r="N3" s="1"/>
    </row>
    <row r="4" spans="2:14" x14ac:dyDescent="0.35">
      <c r="B4" s="78" t="s">
        <v>154</v>
      </c>
      <c r="C4" s="79" t="s">
        <v>155</v>
      </c>
      <c r="D4" s="170"/>
      <c r="E4" s="171"/>
      <c r="L4" s="1"/>
      <c r="M4" s="1"/>
      <c r="N4" s="1"/>
    </row>
    <row r="5" spans="2:14" x14ac:dyDescent="0.35">
      <c r="B5" s="80" t="s">
        <v>156</v>
      </c>
      <c r="C5" s="62" t="s">
        <v>157</v>
      </c>
      <c r="D5" s="156"/>
      <c r="E5" s="172"/>
      <c r="L5" s="1"/>
      <c r="M5" s="1"/>
      <c r="N5" s="1"/>
    </row>
    <row r="6" spans="2:14" x14ac:dyDescent="0.35">
      <c r="B6" s="80" t="s">
        <v>158</v>
      </c>
      <c r="C6" s="62" t="s">
        <v>159</v>
      </c>
      <c r="D6" s="156"/>
      <c r="E6" s="172"/>
      <c r="L6" s="1"/>
      <c r="M6" s="1"/>
      <c r="N6" s="1"/>
    </row>
    <row r="7" spans="2:14" x14ac:dyDescent="0.35">
      <c r="B7" s="80" t="s">
        <v>160</v>
      </c>
      <c r="C7" s="62" t="s">
        <v>161</v>
      </c>
      <c r="D7" s="156"/>
      <c r="E7" s="172"/>
      <c r="L7" s="1"/>
      <c r="M7" s="1"/>
      <c r="N7" s="1"/>
    </row>
    <row r="8" spans="2:14" x14ac:dyDescent="0.35">
      <c r="B8" s="80" t="s">
        <v>162</v>
      </c>
      <c r="C8" s="62" t="s">
        <v>163</v>
      </c>
      <c r="D8" s="156"/>
      <c r="E8" s="172"/>
      <c r="L8" s="1"/>
      <c r="M8" s="1"/>
      <c r="N8" s="1"/>
    </row>
    <row r="9" spans="2:14" x14ac:dyDescent="0.35">
      <c r="B9" s="80" t="s">
        <v>164</v>
      </c>
      <c r="C9" s="62" t="s">
        <v>165</v>
      </c>
      <c r="D9" s="156"/>
      <c r="E9" s="172"/>
      <c r="L9" s="1"/>
      <c r="M9" s="1"/>
      <c r="N9" s="1"/>
    </row>
    <row r="10" spans="2:14" x14ac:dyDescent="0.35">
      <c r="B10" s="80" t="s">
        <v>166</v>
      </c>
      <c r="C10" s="62" t="s">
        <v>167</v>
      </c>
      <c r="D10" s="156"/>
      <c r="E10" s="172"/>
      <c r="L10" s="1"/>
      <c r="M10" s="1"/>
      <c r="N10" s="1"/>
    </row>
    <row r="11" spans="2:14" x14ac:dyDescent="0.35">
      <c r="B11" s="80" t="s">
        <v>168</v>
      </c>
      <c r="C11" s="62" t="s">
        <v>169</v>
      </c>
      <c r="D11" s="156"/>
      <c r="E11" s="172"/>
      <c r="L11" s="1"/>
      <c r="M11" s="1"/>
      <c r="N11" s="1"/>
    </row>
    <row r="12" spans="2:14" x14ac:dyDescent="0.35">
      <c r="B12" s="80" t="s">
        <v>170</v>
      </c>
      <c r="C12" s="62" t="s">
        <v>171</v>
      </c>
      <c r="D12" s="156"/>
      <c r="E12" s="172"/>
      <c r="L12" s="1"/>
      <c r="M12" s="1"/>
      <c r="N12" s="1"/>
    </row>
    <row r="13" spans="2:14" x14ac:dyDescent="0.35">
      <c r="B13" s="80" t="s">
        <v>172</v>
      </c>
      <c r="C13" s="62" t="s">
        <v>173</v>
      </c>
      <c r="D13" s="156"/>
      <c r="E13" s="172"/>
      <c r="L13" s="1"/>
      <c r="M13" s="1"/>
      <c r="N13" s="1"/>
    </row>
    <row r="14" spans="2:14" x14ac:dyDescent="0.35">
      <c r="B14" s="80" t="s">
        <v>174</v>
      </c>
      <c r="C14" s="62" t="s">
        <v>175</v>
      </c>
      <c r="D14" s="156"/>
      <c r="E14" s="172"/>
      <c r="L14" s="1"/>
      <c r="M14" s="1"/>
      <c r="N14" s="1"/>
    </row>
    <row r="15" spans="2:14" x14ac:dyDescent="0.35">
      <c r="B15" s="80" t="s">
        <v>176</v>
      </c>
      <c r="C15" s="62" t="s">
        <v>177</v>
      </c>
      <c r="D15" s="156"/>
      <c r="E15" s="172"/>
      <c r="L15" s="1"/>
      <c r="M15" s="1"/>
      <c r="N15" s="1"/>
    </row>
    <row r="16" spans="2:14" x14ac:dyDescent="0.35">
      <c r="B16" s="80" t="s">
        <v>178</v>
      </c>
      <c r="C16" s="62" t="s">
        <v>179</v>
      </c>
      <c r="D16" s="156"/>
      <c r="E16" s="172"/>
      <c r="L16" s="1"/>
      <c r="M16" s="1"/>
      <c r="N16" s="1"/>
    </row>
    <row r="17" spans="2:14" x14ac:dyDescent="0.35">
      <c r="B17" s="80" t="s">
        <v>180</v>
      </c>
      <c r="C17" s="62" t="s">
        <v>181</v>
      </c>
      <c r="D17" s="156"/>
      <c r="E17" s="172"/>
      <c r="L17" s="1"/>
      <c r="M17" s="1"/>
      <c r="N17" s="1"/>
    </row>
    <row r="18" spans="2:14" x14ac:dyDescent="0.35">
      <c r="B18" s="80" t="s">
        <v>182</v>
      </c>
      <c r="C18" s="62" t="s">
        <v>183</v>
      </c>
      <c r="D18" s="156"/>
      <c r="E18" s="172"/>
      <c r="L18" s="1"/>
      <c r="M18" s="1"/>
      <c r="N18" s="1"/>
    </row>
    <row r="19" spans="2:14" x14ac:dyDescent="0.35">
      <c r="B19" s="80" t="s">
        <v>184</v>
      </c>
      <c r="C19" s="62" t="s">
        <v>185</v>
      </c>
      <c r="D19" s="156"/>
      <c r="E19" s="172"/>
      <c r="L19" s="1"/>
      <c r="M19" s="1"/>
      <c r="N19" s="1"/>
    </row>
    <row r="20" spans="2:14" x14ac:dyDescent="0.35">
      <c r="B20" s="80" t="s">
        <v>186</v>
      </c>
      <c r="C20" s="62" t="s">
        <v>187</v>
      </c>
      <c r="D20" s="156"/>
      <c r="E20" s="172"/>
      <c r="L20" s="1"/>
      <c r="M20" s="1"/>
      <c r="N20" s="1"/>
    </row>
    <row r="21" spans="2:14" x14ac:dyDescent="0.35">
      <c r="B21" s="80" t="s">
        <v>188</v>
      </c>
      <c r="C21" s="62" t="s">
        <v>189</v>
      </c>
      <c r="D21" s="156"/>
      <c r="E21" s="172"/>
      <c r="L21" s="1"/>
      <c r="M21" s="1"/>
      <c r="N21" s="1"/>
    </row>
    <row r="22" spans="2:14" x14ac:dyDescent="0.35">
      <c r="B22" s="80" t="s">
        <v>190</v>
      </c>
      <c r="C22" s="62" t="s">
        <v>191</v>
      </c>
      <c r="D22" s="156"/>
      <c r="E22" s="172"/>
    </row>
    <row r="23" spans="2:14" x14ac:dyDescent="0.35">
      <c r="B23" s="80" t="s">
        <v>192</v>
      </c>
      <c r="C23" s="62" t="s">
        <v>193</v>
      </c>
      <c r="D23" s="156"/>
      <c r="E23" s="172"/>
    </row>
    <row r="24" spans="2:14" ht="13.15" thickBot="1" x14ac:dyDescent="0.4">
      <c r="B24" s="81" t="s">
        <v>194</v>
      </c>
      <c r="C24" s="82" t="s">
        <v>195</v>
      </c>
      <c r="D24" s="158"/>
      <c r="E24" s="173"/>
    </row>
    <row r="25" spans="2:14" ht="40.049999999999997" customHeight="1" thickBot="1" x14ac:dyDescent="0.4"/>
    <row r="26" spans="2:14" ht="30" customHeight="1" thickBot="1" x14ac:dyDescent="0.4">
      <c r="B26" s="395" t="s">
        <v>207</v>
      </c>
      <c r="C26" s="396"/>
      <c r="D26" s="396"/>
      <c r="E26" s="397"/>
    </row>
    <row r="27" spans="2:14" ht="30" customHeight="1" thickBot="1" x14ac:dyDescent="0.4">
      <c r="B27" s="83" t="s">
        <v>95</v>
      </c>
      <c r="C27" s="84" t="s">
        <v>209</v>
      </c>
      <c r="D27" s="85" t="s">
        <v>210</v>
      </c>
      <c r="E27" s="86" t="s">
        <v>10</v>
      </c>
    </row>
    <row r="28" spans="2:14" x14ac:dyDescent="0.35">
      <c r="B28" s="78" t="s">
        <v>196</v>
      </c>
      <c r="C28" s="79" t="s">
        <v>197</v>
      </c>
      <c r="D28" s="170"/>
      <c r="E28" s="171"/>
    </row>
    <row r="29" spans="2:14" x14ac:dyDescent="0.35">
      <c r="B29" s="80" t="s">
        <v>198</v>
      </c>
      <c r="C29" s="62" t="s">
        <v>199</v>
      </c>
      <c r="D29" s="156"/>
      <c r="E29" s="172"/>
    </row>
    <row r="30" spans="2:14" x14ac:dyDescent="0.35">
      <c r="B30" s="80" t="s">
        <v>200</v>
      </c>
      <c r="C30" s="62" t="s">
        <v>201</v>
      </c>
      <c r="D30" s="156"/>
      <c r="E30" s="172"/>
    </row>
    <row r="31" spans="2:14" x14ac:dyDescent="0.35">
      <c r="B31" s="80" t="s">
        <v>202</v>
      </c>
      <c r="C31" s="62" t="s">
        <v>203</v>
      </c>
      <c r="D31" s="156"/>
      <c r="E31" s="172"/>
    </row>
    <row r="32" spans="2:14" ht="13.15" thickBot="1" x14ac:dyDescent="0.4">
      <c r="B32" s="81" t="s">
        <v>204</v>
      </c>
      <c r="C32" s="82" t="s">
        <v>205</v>
      </c>
      <c r="D32" s="158"/>
      <c r="E32" s="173"/>
    </row>
  </sheetData>
  <sheetProtection algorithmName="SHA-512" hashValue="mbRu14K/LS5+J5ZcwYNhXik4eSiJOcUR2LTw4BieoAemkQ8qvarsHb6LlhyQUMYPdGGXSQuw0Cru1TTxMBLNjA==" saltValue="Lv+Zscuf/4KHWt0LNCe8dg==" spinCount="100000" sheet="1" objects="1" scenarios="1"/>
  <mergeCells count="2">
    <mergeCell ref="B2:E2"/>
    <mergeCell ref="B26:E26"/>
  </mergeCells>
  <phoneticPr fontId="21" type="noConversion"/>
  <dataValidations count="1">
    <dataValidation type="whole" allowBlank="1" showInputMessage="1" showErrorMessage="1" sqref="D4:D24 D28:D31" xr:uid="{00000000-0002-0000-0800-000000000000}">
      <formula1>0</formula1>
      <formula2>100000</formula2>
    </dataValidation>
  </dataValidations>
  <pageMargins left="0.39374999999999999" right="0.39374999999999999" top="0.39374999999999999" bottom="0.39374999999999999" header="0.31527777777777777" footer="0.51180555555555551"/>
  <pageSetup paperSize="9" firstPageNumber="0" fitToHeight="0" orientation="landscape" horizontalDpi="300" verticalDpi="300" r:id="rId1"/>
  <headerFooter alignWithMargins="0">
    <oddHeader>&amp;L&amp;"Arial,Grassetto"&amp;12SERVIZI DI SUPPORTO PROFESSIONALE</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3"/>
  </sheetPr>
  <dimension ref="A1:V198"/>
  <sheetViews>
    <sheetView showGridLines="0" zoomScale="96" zoomScaleNormal="96" workbookViewId="0">
      <pane xSplit="2" ySplit="2" topLeftCell="L3" activePane="bottomRight" state="frozen"/>
      <selection activeCell="B137" sqref="B137"/>
      <selection pane="topRight" activeCell="B137" sqref="B137"/>
      <selection pane="bottomLeft" activeCell="B137" sqref="B137"/>
      <selection pane="bottomRight"/>
    </sheetView>
  </sheetViews>
  <sheetFormatPr defaultRowHeight="14.2" customHeight="1" x14ac:dyDescent="0.35"/>
  <cols>
    <col min="1" max="1" width="15.796875" customWidth="1"/>
    <col min="2" max="2" width="65" customWidth="1"/>
    <col min="3" max="22" width="15.19921875" customWidth="1"/>
  </cols>
  <sheetData>
    <row r="1" spans="1:22" ht="13.15" x14ac:dyDescent="0.35">
      <c r="A1" s="174"/>
      <c r="B1" s="175"/>
      <c r="C1" s="398" t="s">
        <v>455</v>
      </c>
      <c r="D1" s="399"/>
      <c r="E1" s="399"/>
      <c r="F1" s="400"/>
      <c r="G1" s="398" t="s">
        <v>456</v>
      </c>
      <c r="H1" s="399"/>
      <c r="I1" s="399"/>
      <c r="J1" s="400"/>
      <c r="K1" s="398" t="s">
        <v>510</v>
      </c>
      <c r="L1" s="399"/>
      <c r="M1" s="399"/>
      <c r="N1" s="400"/>
      <c r="O1" s="398" t="s">
        <v>457</v>
      </c>
      <c r="P1" s="399"/>
      <c r="Q1" s="399"/>
      <c r="R1" s="400"/>
      <c r="S1" s="398" t="s">
        <v>509</v>
      </c>
      <c r="T1" s="399"/>
      <c r="U1" s="399"/>
      <c r="V1" s="400"/>
    </row>
    <row r="2" spans="1:22" ht="39.4" x14ac:dyDescent="0.35">
      <c r="A2" s="177" t="s">
        <v>213</v>
      </c>
      <c r="B2" s="178" t="s">
        <v>227</v>
      </c>
      <c r="C2" s="179" t="s">
        <v>458</v>
      </c>
      <c r="D2" s="179" t="s">
        <v>459</v>
      </c>
      <c r="E2" s="180" t="s">
        <v>444</v>
      </c>
      <c r="F2" s="180" t="s">
        <v>445</v>
      </c>
      <c r="G2" s="179" t="s">
        <v>458</v>
      </c>
      <c r="H2" s="179" t="s">
        <v>459</v>
      </c>
      <c r="I2" s="180" t="s">
        <v>444</v>
      </c>
      <c r="J2" s="180" t="s">
        <v>445</v>
      </c>
      <c r="K2" s="179" t="s">
        <v>458</v>
      </c>
      <c r="L2" s="179" t="s">
        <v>459</v>
      </c>
      <c r="M2" s="180" t="s">
        <v>444</v>
      </c>
      <c r="N2" s="180" t="s">
        <v>445</v>
      </c>
      <c r="O2" s="179" t="s">
        <v>458</v>
      </c>
      <c r="P2" s="179" t="s">
        <v>459</v>
      </c>
      <c r="Q2" s="180" t="s">
        <v>444</v>
      </c>
      <c r="R2" s="180" t="s">
        <v>445</v>
      </c>
      <c r="S2" s="179" t="s">
        <v>458</v>
      </c>
      <c r="T2" s="263" t="s">
        <v>459</v>
      </c>
      <c r="U2" s="180" t="s">
        <v>444</v>
      </c>
      <c r="V2" s="180" t="s">
        <v>445</v>
      </c>
    </row>
    <row r="3" spans="1:22" ht="25.5" x14ac:dyDescent="0.35">
      <c r="A3" s="62" t="s">
        <v>29</v>
      </c>
      <c r="B3" s="185" t="s">
        <v>228</v>
      </c>
      <c r="C3" s="181">
        <v>96</v>
      </c>
      <c r="D3" s="181">
        <v>55</v>
      </c>
      <c r="E3" s="182"/>
      <c r="F3" s="182"/>
      <c r="G3" s="181">
        <v>24.22</v>
      </c>
      <c r="H3" s="181">
        <v>12.11</v>
      </c>
      <c r="I3" s="182"/>
      <c r="J3" s="182"/>
      <c r="K3" s="181">
        <v>42.58</v>
      </c>
      <c r="L3" s="181">
        <v>21.29</v>
      </c>
      <c r="M3" s="182"/>
      <c r="N3" s="182"/>
      <c r="O3" s="181">
        <v>76.800000000000011</v>
      </c>
      <c r="P3" s="181">
        <v>38.400000000000006</v>
      </c>
      <c r="Q3" s="182"/>
      <c r="R3" s="182"/>
      <c r="S3" s="181">
        <v>56</v>
      </c>
      <c r="T3" s="181">
        <v>28</v>
      </c>
      <c r="U3" s="182"/>
      <c r="V3" s="182"/>
    </row>
    <row r="4" spans="1:22" ht="25.5" x14ac:dyDescent="0.35">
      <c r="A4" s="62" t="s">
        <v>31</v>
      </c>
      <c r="B4" s="185" t="s">
        <v>229</v>
      </c>
      <c r="C4" s="181">
        <v>96</v>
      </c>
      <c r="D4" s="181">
        <v>55</v>
      </c>
      <c r="E4" s="182"/>
      <c r="F4" s="182"/>
      <c r="G4" s="181">
        <v>24.32</v>
      </c>
      <c r="H4" s="181">
        <v>12.16</v>
      </c>
      <c r="I4" s="182"/>
      <c r="J4" s="182"/>
      <c r="K4" s="181">
        <v>43.4</v>
      </c>
      <c r="L4" s="181">
        <v>21.7</v>
      </c>
      <c r="M4" s="182"/>
      <c r="N4" s="182"/>
      <c r="O4" s="181">
        <v>78.400000000000006</v>
      </c>
      <c r="P4" s="181">
        <v>39.200000000000003</v>
      </c>
      <c r="Q4" s="182"/>
      <c r="R4" s="182"/>
      <c r="S4" s="181">
        <v>104</v>
      </c>
      <c r="T4" s="181">
        <v>52</v>
      </c>
      <c r="U4" s="182"/>
      <c r="V4" s="182"/>
    </row>
    <row r="5" spans="1:22" ht="25.5" x14ac:dyDescent="0.35">
      <c r="A5" s="62" t="s">
        <v>32</v>
      </c>
      <c r="B5" s="185" t="s">
        <v>230</v>
      </c>
      <c r="C5" s="181">
        <v>96</v>
      </c>
      <c r="D5" s="181">
        <v>55</v>
      </c>
      <c r="E5" s="182"/>
      <c r="F5" s="182"/>
      <c r="G5" s="181">
        <v>24.56</v>
      </c>
      <c r="H5" s="181">
        <v>12.28</v>
      </c>
      <c r="I5" s="182"/>
      <c r="J5" s="182"/>
      <c r="K5" s="181">
        <v>43.84</v>
      </c>
      <c r="L5" s="181">
        <v>21.92</v>
      </c>
      <c r="M5" s="182"/>
      <c r="N5" s="182"/>
      <c r="O5" s="181">
        <v>83.2</v>
      </c>
      <c r="P5" s="181">
        <v>41.6</v>
      </c>
      <c r="Q5" s="182"/>
      <c r="R5" s="182"/>
      <c r="S5" s="181">
        <v>104</v>
      </c>
      <c r="T5" s="181">
        <v>52</v>
      </c>
      <c r="U5" s="182"/>
      <c r="V5" s="182"/>
    </row>
    <row r="6" spans="1:22" ht="25.5" x14ac:dyDescent="0.35">
      <c r="A6" s="62" t="s">
        <v>34</v>
      </c>
      <c r="B6" s="185" t="s">
        <v>231</v>
      </c>
      <c r="C6" s="181">
        <v>96</v>
      </c>
      <c r="D6" s="181">
        <v>55</v>
      </c>
      <c r="E6" s="182"/>
      <c r="F6" s="182"/>
      <c r="G6" s="181">
        <v>24.66</v>
      </c>
      <c r="H6" s="181">
        <v>12.33</v>
      </c>
      <c r="I6" s="182"/>
      <c r="J6" s="182"/>
      <c r="K6" s="181">
        <v>43.84</v>
      </c>
      <c r="L6" s="181">
        <v>21.92</v>
      </c>
      <c r="M6" s="182"/>
      <c r="N6" s="182"/>
      <c r="O6" s="181">
        <v>84.800000000000011</v>
      </c>
      <c r="P6" s="181">
        <v>42.400000000000006</v>
      </c>
      <c r="Q6" s="182"/>
      <c r="R6" s="182"/>
      <c r="S6" s="181">
        <v>104</v>
      </c>
      <c r="T6" s="181">
        <v>52</v>
      </c>
      <c r="U6" s="182"/>
      <c r="V6" s="182"/>
    </row>
    <row r="7" spans="1:22" ht="25.5" x14ac:dyDescent="0.35">
      <c r="A7" s="62" t="s">
        <v>35</v>
      </c>
      <c r="B7" s="185" t="s">
        <v>232</v>
      </c>
      <c r="C7" s="181">
        <v>96</v>
      </c>
      <c r="D7" s="181">
        <v>62</v>
      </c>
      <c r="E7" s="182"/>
      <c r="F7" s="182"/>
      <c r="G7" s="181">
        <v>28.99</v>
      </c>
      <c r="H7" s="181">
        <v>14.5</v>
      </c>
      <c r="I7" s="182"/>
      <c r="J7" s="182"/>
      <c r="K7" s="181">
        <v>44.74</v>
      </c>
      <c r="L7" s="181">
        <v>22.37</v>
      </c>
      <c r="M7" s="182"/>
      <c r="N7" s="182"/>
      <c r="O7" s="181">
        <v>88</v>
      </c>
      <c r="P7" s="181">
        <v>44</v>
      </c>
      <c r="Q7" s="182"/>
      <c r="R7" s="182"/>
      <c r="S7" s="181">
        <v>104</v>
      </c>
      <c r="T7" s="181">
        <v>52</v>
      </c>
      <c r="U7" s="182"/>
      <c r="V7" s="182"/>
    </row>
    <row r="8" spans="1:22" ht="25.5" x14ac:dyDescent="0.35">
      <c r="A8" s="62" t="s">
        <v>37</v>
      </c>
      <c r="B8" s="185" t="s">
        <v>233</v>
      </c>
      <c r="C8" s="181">
        <v>96</v>
      </c>
      <c r="D8" s="181">
        <v>62</v>
      </c>
      <c r="E8" s="182"/>
      <c r="F8" s="182"/>
      <c r="G8" s="181">
        <v>29.1</v>
      </c>
      <c r="H8" s="181">
        <v>14.55</v>
      </c>
      <c r="I8" s="182"/>
      <c r="J8" s="182"/>
      <c r="K8" s="181">
        <v>44.74</v>
      </c>
      <c r="L8" s="181">
        <v>22.37</v>
      </c>
      <c r="M8" s="182"/>
      <c r="N8" s="182"/>
      <c r="O8" s="181">
        <v>108</v>
      </c>
      <c r="P8" s="181">
        <v>54</v>
      </c>
      <c r="Q8" s="182"/>
      <c r="R8" s="182"/>
      <c r="S8" s="181">
        <v>200</v>
      </c>
      <c r="T8" s="181">
        <v>300</v>
      </c>
      <c r="U8" s="182"/>
      <c r="V8" s="182"/>
    </row>
    <row r="9" spans="1:22" ht="25.5" x14ac:dyDescent="0.35">
      <c r="A9" s="62" t="s">
        <v>38</v>
      </c>
      <c r="B9" s="185" t="s">
        <v>234</v>
      </c>
      <c r="C9" s="181">
        <v>96</v>
      </c>
      <c r="D9" s="181">
        <v>74</v>
      </c>
      <c r="E9" s="182"/>
      <c r="F9" s="182"/>
      <c r="G9" s="181">
        <v>30.62</v>
      </c>
      <c r="H9" s="181">
        <v>15.31</v>
      </c>
      <c r="I9" s="182"/>
      <c r="J9" s="182"/>
      <c r="K9" s="181">
        <v>46.52</v>
      </c>
      <c r="L9" s="181">
        <v>23.26</v>
      </c>
      <c r="M9" s="182"/>
      <c r="N9" s="182"/>
      <c r="O9" s="181">
        <v>129.6</v>
      </c>
      <c r="P9" s="181">
        <v>64.8</v>
      </c>
      <c r="Q9" s="182"/>
      <c r="R9" s="182"/>
      <c r="S9" s="181">
        <v>200</v>
      </c>
      <c r="T9" s="181">
        <v>400</v>
      </c>
      <c r="U9" s="182"/>
      <c r="V9" s="182"/>
    </row>
    <row r="10" spans="1:22" ht="25.5" x14ac:dyDescent="0.35">
      <c r="A10" s="62" t="s">
        <v>40</v>
      </c>
      <c r="B10" s="185" t="s">
        <v>235</v>
      </c>
      <c r="C10" s="181">
        <v>96</v>
      </c>
      <c r="D10" s="181">
        <v>74</v>
      </c>
      <c r="E10" s="182"/>
      <c r="F10" s="182"/>
      <c r="G10" s="181">
        <v>67.8</v>
      </c>
      <c r="H10" s="181">
        <v>33.9</v>
      </c>
      <c r="I10" s="182"/>
      <c r="J10" s="182"/>
      <c r="K10" s="181">
        <v>46.52</v>
      </c>
      <c r="L10" s="181">
        <v>23.26</v>
      </c>
      <c r="M10" s="182"/>
      <c r="N10" s="182"/>
      <c r="O10" s="181">
        <v>149.4</v>
      </c>
      <c r="P10" s="181">
        <v>74.7</v>
      </c>
      <c r="Q10" s="182"/>
      <c r="R10" s="182"/>
      <c r="S10" s="181">
        <v>200</v>
      </c>
      <c r="T10" s="181">
        <v>400</v>
      </c>
      <c r="U10" s="182"/>
      <c r="V10" s="182"/>
    </row>
    <row r="11" spans="1:22" ht="25.5" x14ac:dyDescent="0.35">
      <c r="A11" s="264" t="s">
        <v>41</v>
      </c>
      <c r="B11" s="265" t="s">
        <v>236</v>
      </c>
      <c r="C11" s="181">
        <v>96</v>
      </c>
      <c r="D11" s="181">
        <v>74</v>
      </c>
      <c r="E11" s="182"/>
      <c r="F11" s="182"/>
      <c r="G11" s="181">
        <v>67.84</v>
      </c>
      <c r="H11" s="181">
        <v>60</v>
      </c>
      <c r="I11" s="182"/>
      <c r="J11" s="182"/>
      <c r="K11" s="181">
        <v>136.78</v>
      </c>
      <c r="L11" s="181">
        <v>68.39</v>
      </c>
      <c r="M11" s="182"/>
      <c r="N11" s="182"/>
      <c r="O11" s="181">
        <v>152</v>
      </c>
      <c r="P11" s="181">
        <v>76</v>
      </c>
      <c r="Q11" s="182"/>
      <c r="R11" s="182"/>
      <c r="S11" s="181">
        <v>200</v>
      </c>
      <c r="T11" s="181">
        <v>400</v>
      </c>
      <c r="U11" s="182"/>
      <c r="V11" s="182"/>
    </row>
    <row r="12" spans="1:22" ht="25.5" x14ac:dyDescent="0.35">
      <c r="A12" s="264" t="s">
        <v>42</v>
      </c>
      <c r="B12" s="265" t="s">
        <v>237</v>
      </c>
      <c r="C12" s="181">
        <v>160</v>
      </c>
      <c r="D12" s="181">
        <v>80</v>
      </c>
      <c r="E12" s="182"/>
      <c r="F12" s="182"/>
      <c r="G12" s="181">
        <v>75.64</v>
      </c>
      <c r="H12" s="181">
        <v>80</v>
      </c>
      <c r="I12" s="182"/>
      <c r="J12" s="182"/>
      <c r="K12" s="181">
        <v>147</v>
      </c>
      <c r="L12" s="181">
        <v>73.5</v>
      </c>
      <c r="M12" s="182"/>
      <c r="N12" s="182"/>
      <c r="O12" s="181">
        <v>159.19999999999999</v>
      </c>
      <c r="P12" s="181">
        <v>79.599999999999994</v>
      </c>
      <c r="Q12" s="182"/>
      <c r="R12" s="182"/>
      <c r="S12" s="181">
        <v>200</v>
      </c>
      <c r="T12" s="181">
        <v>400</v>
      </c>
      <c r="U12" s="182"/>
      <c r="V12" s="182"/>
    </row>
    <row r="13" spans="1:22" ht="25.5" x14ac:dyDescent="0.35">
      <c r="A13" s="264" t="s">
        <v>494</v>
      </c>
      <c r="B13" s="265" t="s">
        <v>511</v>
      </c>
      <c r="C13" s="181">
        <v>160</v>
      </c>
      <c r="D13" s="181">
        <v>80</v>
      </c>
      <c r="E13" s="182"/>
      <c r="F13" s="182"/>
      <c r="G13" s="181">
        <v>75.64</v>
      </c>
      <c r="H13" s="181">
        <v>90</v>
      </c>
      <c r="I13" s="182"/>
      <c r="J13" s="182"/>
      <c r="K13" s="181">
        <v>147</v>
      </c>
      <c r="L13" s="181">
        <v>73.5</v>
      </c>
      <c r="M13" s="182"/>
      <c r="N13" s="182"/>
      <c r="O13" s="181">
        <v>162.96</v>
      </c>
      <c r="P13" s="181">
        <v>81.48</v>
      </c>
      <c r="Q13" s="182"/>
      <c r="R13" s="182"/>
      <c r="S13" s="181">
        <v>200</v>
      </c>
      <c r="T13" s="181">
        <v>300</v>
      </c>
      <c r="U13" s="182"/>
      <c r="V13" s="182"/>
    </row>
    <row r="14" spans="1:22" ht="25.5" x14ac:dyDescent="0.35">
      <c r="A14" s="264" t="s">
        <v>495</v>
      </c>
      <c r="B14" s="265" t="s">
        <v>512</v>
      </c>
      <c r="C14" s="181">
        <v>160</v>
      </c>
      <c r="D14" s="181">
        <v>80</v>
      </c>
      <c r="E14" s="182"/>
      <c r="F14" s="182"/>
      <c r="G14" s="181">
        <v>75.64</v>
      </c>
      <c r="H14" s="181">
        <v>100</v>
      </c>
      <c r="I14" s="182"/>
      <c r="J14" s="182"/>
      <c r="K14" s="181">
        <v>122.5</v>
      </c>
      <c r="L14" s="181">
        <v>61.25</v>
      </c>
      <c r="M14" s="182"/>
      <c r="N14" s="182"/>
      <c r="O14" s="181">
        <v>165.6</v>
      </c>
      <c r="P14" s="181">
        <v>82.8</v>
      </c>
      <c r="Q14" s="182"/>
      <c r="R14" s="182"/>
      <c r="S14" s="181">
        <v>200</v>
      </c>
      <c r="T14" s="181">
        <v>300</v>
      </c>
      <c r="U14" s="182"/>
      <c r="V14" s="182"/>
    </row>
    <row r="15" spans="1:22" ht="25.5" x14ac:dyDescent="0.35">
      <c r="A15" s="264" t="s">
        <v>496</v>
      </c>
      <c r="B15" s="265" t="s">
        <v>513</v>
      </c>
      <c r="C15" s="181">
        <v>160</v>
      </c>
      <c r="D15" s="181">
        <v>80</v>
      </c>
      <c r="E15" s="182"/>
      <c r="F15" s="182"/>
      <c r="G15" s="181">
        <v>75.64</v>
      </c>
      <c r="H15" s="181">
        <v>150</v>
      </c>
      <c r="I15" s="182"/>
      <c r="J15" s="182"/>
      <c r="K15" s="181">
        <v>122.5</v>
      </c>
      <c r="L15" s="181">
        <v>61.25</v>
      </c>
      <c r="M15" s="182"/>
      <c r="N15" s="182"/>
      <c r="O15" s="181">
        <v>172.8</v>
      </c>
      <c r="P15" s="181">
        <v>86.4</v>
      </c>
      <c r="Q15" s="182"/>
      <c r="R15" s="182"/>
      <c r="S15" s="181">
        <v>200</v>
      </c>
      <c r="T15" s="181">
        <v>300</v>
      </c>
      <c r="U15" s="182"/>
      <c r="V15" s="182"/>
    </row>
    <row r="16" spans="1:22" ht="25.5" x14ac:dyDescent="0.35">
      <c r="A16" s="62" t="s">
        <v>44</v>
      </c>
      <c r="B16" s="185" t="s">
        <v>238</v>
      </c>
      <c r="C16" s="181">
        <v>180</v>
      </c>
      <c r="D16" s="181">
        <v>144</v>
      </c>
      <c r="E16" s="182"/>
      <c r="F16" s="182"/>
      <c r="G16" s="181">
        <v>100</v>
      </c>
      <c r="H16" s="181">
        <v>60</v>
      </c>
      <c r="I16" s="182"/>
      <c r="J16" s="182"/>
      <c r="K16" s="181">
        <v>100.2</v>
      </c>
      <c r="L16" s="181">
        <v>50.1</v>
      </c>
      <c r="M16" s="182"/>
      <c r="N16" s="182"/>
      <c r="O16" s="181">
        <v>154.80000000000001</v>
      </c>
      <c r="P16" s="181">
        <v>77.400000000000006</v>
      </c>
      <c r="Q16" s="182"/>
      <c r="R16" s="182"/>
      <c r="S16" s="181">
        <v>212</v>
      </c>
      <c r="T16" s="181">
        <v>106</v>
      </c>
      <c r="U16" s="182"/>
      <c r="V16" s="182"/>
    </row>
    <row r="17" spans="1:22" ht="25.5" x14ac:dyDescent="0.35">
      <c r="A17" s="62" t="s">
        <v>45</v>
      </c>
      <c r="B17" s="185" t="s">
        <v>239</v>
      </c>
      <c r="C17" s="181">
        <v>180</v>
      </c>
      <c r="D17" s="181">
        <v>162</v>
      </c>
      <c r="E17" s="182"/>
      <c r="F17" s="182"/>
      <c r="G17" s="181">
        <v>100</v>
      </c>
      <c r="H17" s="181">
        <v>63</v>
      </c>
      <c r="I17" s="182"/>
      <c r="J17" s="182"/>
      <c r="K17" s="181">
        <v>101.1</v>
      </c>
      <c r="L17" s="181">
        <v>50.55</v>
      </c>
      <c r="M17" s="182"/>
      <c r="N17" s="182"/>
      <c r="O17" s="181">
        <v>158.4</v>
      </c>
      <c r="P17" s="181">
        <v>79.2</v>
      </c>
      <c r="Q17" s="182"/>
      <c r="R17" s="182"/>
      <c r="S17" s="181">
        <v>231.2</v>
      </c>
      <c r="T17" s="181">
        <v>115.6</v>
      </c>
      <c r="U17" s="182"/>
      <c r="V17" s="182"/>
    </row>
    <row r="18" spans="1:22" ht="25.5" x14ac:dyDescent="0.35">
      <c r="A18" s="62" t="s">
        <v>47</v>
      </c>
      <c r="B18" s="185" t="s">
        <v>240</v>
      </c>
      <c r="C18" s="181">
        <v>180</v>
      </c>
      <c r="D18" s="181">
        <v>180</v>
      </c>
      <c r="E18" s="182"/>
      <c r="F18" s="182"/>
      <c r="G18" s="181">
        <v>100</v>
      </c>
      <c r="H18" s="181">
        <v>70</v>
      </c>
      <c r="I18" s="182"/>
      <c r="J18" s="182"/>
      <c r="K18" s="181">
        <v>101.98</v>
      </c>
      <c r="L18" s="181">
        <v>50.99</v>
      </c>
      <c r="M18" s="182"/>
      <c r="N18" s="182"/>
      <c r="O18" s="181">
        <v>160.20000000000002</v>
      </c>
      <c r="P18" s="181">
        <v>80.100000000000009</v>
      </c>
      <c r="Q18" s="182"/>
      <c r="R18" s="182"/>
      <c r="S18" s="181">
        <v>269.60000000000002</v>
      </c>
      <c r="T18" s="181">
        <v>134.80000000000001</v>
      </c>
      <c r="U18" s="182"/>
      <c r="V18" s="182"/>
    </row>
    <row r="19" spans="1:22" ht="25.5" x14ac:dyDescent="0.35">
      <c r="A19" s="62" t="s">
        <v>48</v>
      </c>
      <c r="B19" s="185" t="s">
        <v>241</v>
      </c>
      <c r="C19" s="181">
        <v>180</v>
      </c>
      <c r="D19" s="181">
        <v>228</v>
      </c>
      <c r="E19" s="182"/>
      <c r="F19" s="182"/>
      <c r="G19" s="181">
        <v>100</v>
      </c>
      <c r="H19" s="181">
        <v>150</v>
      </c>
      <c r="I19" s="182"/>
      <c r="J19" s="182"/>
      <c r="K19" s="181">
        <v>105.58</v>
      </c>
      <c r="L19" s="181">
        <v>52.79</v>
      </c>
      <c r="M19" s="182"/>
      <c r="N19" s="182"/>
      <c r="O19" s="181">
        <v>162</v>
      </c>
      <c r="P19" s="181">
        <v>81</v>
      </c>
      <c r="Q19" s="182"/>
      <c r="R19" s="182"/>
      <c r="S19" s="181">
        <v>269.60000000000002</v>
      </c>
      <c r="T19" s="181">
        <v>134.80000000000001</v>
      </c>
      <c r="U19" s="182"/>
      <c r="V19" s="182"/>
    </row>
    <row r="20" spans="1:22" ht="25.5" x14ac:dyDescent="0.35">
      <c r="A20" s="62" t="s">
        <v>49</v>
      </c>
      <c r="B20" s="185" t="s">
        <v>242</v>
      </c>
      <c r="C20" s="181">
        <v>216</v>
      </c>
      <c r="D20" s="181">
        <v>252</v>
      </c>
      <c r="E20" s="182"/>
      <c r="F20" s="182"/>
      <c r="G20" s="181">
        <v>103.8</v>
      </c>
      <c r="H20" s="181">
        <v>200</v>
      </c>
      <c r="I20" s="182"/>
      <c r="J20" s="182"/>
      <c r="K20" s="181">
        <v>255.5</v>
      </c>
      <c r="L20" s="181">
        <v>127.75</v>
      </c>
      <c r="M20" s="182"/>
      <c r="N20" s="182"/>
      <c r="O20" s="181">
        <v>236.8</v>
      </c>
      <c r="P20" s="181">
        <v>118.4</v>
      </c>
      <c r="Q20" s="182"/>
      <c r="R20" s="182"/>
      <c r="S20" s="181">
        <v>279.2</v>
      </c>
      <c r="T20" s="181">
        <v>139.6</v>
      </c>
      <c r="U20" s="182"/>
      <c r="V20" s="182"/>
    </row>
    <row r="21" spans="1:22" ht="25.5" x14ac:dyDescent="0.35">
      <c r="A21" s="62" t="s">
        <v>51</v>
      </c>
      <c r="B21" s="185" t="s">
        <v>243</v>
      </c>
      <c r="C21" s="181">
        <v>420</v>
      </c>
      <c r="D21" s="181">
        <v>324</v>
      </c>
      <c r="E21" s="182"/>
      <c r="F21" s="182"/>
      <c r="G21" s="181">
        <v>200.84</v>
      </c>
      <c r="H21" s="181">
        <v>400</v>
      </c>
      <c r="I21" s="182"/>
      <c r="J21" s="182"/>
      <c r="K21" s="181">
        <v>373.7</v>
      </c>
      <c r="L21" s="181">
        <v>186.85</v>
      </c>
      <c r="M21" s="182"/>
      <c r="N21" s="182"/>
      <c r="O21" s="181">
        <v>544</v>
      </c>
      <c r="P21" s="181">
        <v>272</v>
      </c>
      <c r="Q21" s="182"/>
      <c r="R21" s="182"/>
      <c r="S21" s="181">
        <v>404</v>
      </c>
      <c r="T21" s="181">
        <v>202</v>
      </c>
      <c r="U21" s="182"/>
      <c r="V21" s="182"/>
    </row>
    <row r="22" spans="1:22" ht="25.5" x14ac:dyDescent="0.35">
      <c r="A22" s="62" t="s">
        <v>53</v>
      </c>
      <c r="B22" s="185" t="s">
        <v>244</v>
      </c>
      <c r="C22" s="181">
        <v>1300</v>
      </c>
      <c r="D22" s="181">
        <v>680</v>
      </c>
      <c r="E22" s="182"/>
      <c r="F22" s="182"/>
      <c r="G22" s="181">
        <v>400</v>
      </c>
      <c r="H22" s="181">
        <v>400</v>
      </c>
      <c r="I22" s="182"/>
      <c r="J22" s="182"/>
      <c r="K22" s="181">
        <v>416.48</v>
      </c>
      <c r="L22" s="181">
        <v>208.24</v>
      </c>
      <c r="M22" s="182"/>
      <c r="N22" s="182"/>
      <c r="O22" s="181">
        <v>901.2</v>
      </c>
      <c r="P22" s="181">
        <v>450.6</v>
      </c>
      <c r="Q22" s="182"/>
      <c r="R22" s="182"/>
      <c r="S22" s="181">
        <v>2320</v>
      </c>
      <c r="T22" s="181">
        <v>1160</v>
      </c>
      <c r="U22" s="182"/>
      <c r="V22" s="182"/>
    </row>
    <row r="23" spans="1:22" ht="25.5" x14ac:dyDescent="0.35">
      <c r="A23" s="62" t="s">
        <v>54</v>
      </c>
      <c r="B23" s="185" t="s">
        <v>245</v>
      </c>
      <c r="C23" s="181">
        <v>1300</v>
      </c>
      <c r="D23" s="181">
        <v>800</v>
      </c>
      <c r="E23" s="182"/>
      <c r="F23" s="182"/>
      <c r="G23" s="181">
        <v>683.66</v>
      </c>
      <c r="H23" s="181">
        <v>650</v>
      </c>
      <c r="I23" s="182"/>
      <c r="J23" s="182"/>
      <c r="K23" s="181">
        <v>426.1</v>
      </c>
      <c r="L23" s="181">
        <v>213.05</v>
      </c>
      <c r="M23" s="182"/>
      <c r="N23" s="182"/>
      <c r="O23" s="181">
        <v>1207.1400000000001</v>
      </c>
      <c r="P23" s="181">
        <v>603.57000000000005</v>
      </c>
      <c r="Q23" s="182"/>
      <c r="R23" s="182"/>
      <c r="S23" s="181">
        <v>2800</v>
      </c>
      <c r="T23" s="181">
        <v>1400</v>
      </c>
      <c r="U23" s="182"/>
      <c r="V23" s="182"/>
    </row>
    <row r="24" spans="1:22" ht="25.5" x14ac:dyDescent="0.35">
      <c r="A24" s="62" t="s">
        <v>56</v>
      </c>
      <c r="B24" s="185" t="s">
        <v>246</v>
      </c>
      <c r="C24" s="181">
        <v>1300</v>
      </c>
      <c r="D24" s="181">
        <v>900</v>
      </c>
      <c r="E24" s="182"/>
      <c r="F24" s="182"/>
      <c r="G24" s="181">
        <v>720.94</v>
      </c>
      <c r="H24" s="181">
        <v>800</v>
      </c>
      <c r="I24" s="182"/>
      <c r="J24" s="182"/>
      <c r="K24" s="181">
        <v>2188.0300000000002</v>
      </c>
      <c r="L24" s="181">
        <v>1143.74</v>
      </c>
      <c r="M24" s="182"/>
      <c r="N24" s="182"/>
      <c r="O24" s="181">
        <v>1414.4</v>
      </c>
      <c r="P24" s="181">
        <v>707.2</v>
      </c>
      <c r="Q24" s="182"/>
      <c r="R24" s="182"/>
      <c r="S24" s="181">
        <v>2800</v>
      </c>
      <c r="T24" s="181">
        <v>1400</v>
      </c>
      <c r="U24" s="182"/>
      <c r="V24" s="182"/>
    </row>
    <row r="25" spans="1:22" ht="25.5" x14ac:dyDescent="0.35">
      <c r="A25" s="62" t="s">
        <v>58</v>
      </c>
      <c r="B25" s="185" t="s">
        <v>247</v>
      </c>
      <c r="C25" s="181">
        <v>2400</v>
      </c>
      <c r="D25" s="181">
        <v>1500</v>
      </c>
      <c r="E25" s="182"/>
      <c r="F25" s="182"/>
      <c r="G25" s="181">
        <v>800</v>
      </c>
      <c r="H25" s="181">
        <v>900</v>
      </c>
      <c r="I25" s="182"/>
      <c r="J25" s="182"/>
      <c r="K25" s="181">
        <v>2416.6</v>
      </c>
      <c r="L25" s="181">
        <v>1230.29</v>
      </c>
      <c r="M25" s="182"/>
      <c r="N25" s="182"/>
      <c r="O25" s="181">
        <v>1720</v>
      </c>
      <c r="P25" s="181">
        <v>860</v>
      </c>
      <c r="Q25" s="182"/>
      <c r="R25" s="182"/>
      <c r="S25" s="181">
        <v>4240</v>
      </c>
      <c r="T25" s="181">
        <v>2120</v>
      </c>
      <c r="U25" s="182"/>
      <c r="V25" s="182"/>
    </row>
    <row r="26" spans="1:22" ht="25.5" x14ac:dyDescent="0.35">
      <c r="A26" s="62" t="s">
        <v>59</v>
      </c>
      <c r="B26" s="185" t="s">
        <v>248</v>
      </c>
      <c r="C26" s="181">
        <v>2400</v>
      </c>
      <c r="D26" s="181">
        <v>1920</v>
      </c>
      <c r="E26" s="182"/>
      <c r="F26" s="182"/>
      <c r="G26" s="181">
        <v>917.86</v>
      </c>
      <c r="H26" s="181">
        <v>1700</v>
      </c>
      <c r="I26" s="182"/>
      <c r="J26" s="182"/>
      <c r="K26" s="181">
        <v>2679.12</v>
      </c>
      <c r="L26" s="181">
        <v>1339.56</v>
      </c>
      <c r="M26" s="182"/>
      <c r="N26" s="182"/>
      <c r="O26" s="181">
        <v>1804.8</v>
      </c>
      <c r="P26" s="181">
        <v>902.4</v>
      </c>
      <c r="Q26" s="182"/>
      <c r="R26" s="182"/>
      <c r="S26" s="181">
        <v>5200</v>
      </c>
      <c r="T26" s="181">
        <v>2600</v>
      </c>
      <c r="U26" s="182"/>
      <c r="V26" s="182"/>
    </row>
    <row r="27" spans="1:22" ht="25.5" x14ac:dyDescent="0.35">
      <c r="A27" s="62" t="s">
        <v>60</v>
      </c>
      <c r="B27" s="185" t="s">
        <v>249</v>
      </c>
      <c r="C27" s="181">
        <v>3000</v>
      </c>
      <c r="D27" s="181">
        <v>2208</v>
      </c>
      <c r="E27" s="182"/>
      <c r="F27" s="182"/>
      <c r="G27" s="181">
        <v>1380.68</v>
      </c>
      <c r="H27" s="181">
        <v>1800</v>
      </c>
      <c r="I27" s="182"/>
      <c r="J27" s="182"/>
      <c r="K27" s="181">
        <v>3047.06</v>
      </c>
      <c r="L27" s="181">
        <v>1523.53</v>
      </c>
      <c r="M27" s="182"/>
      <c r="N27" s="182"/>
      <c r="O27" s="181">
        <v>1886</v>
      </c>
      <c r="P27" s="181">
        <v>943</v>
      </c>
      <c r="Q27" s="182"/>
      <c r="R27" s="182"/>
      <c r="S27" s="181">
        <v>5680</v>
      </c>
      <c r="T27" s="181">
        <v>2840</v>
      </c>
      <c r="U27" s="182"/>
      <c r="V27" s="182"/>
    </row>
    <row r="28" spans="1:22" ht="25.5" x14ac:dyDescent="0.35">
      <c r="A28" s="62" t="s">
        <v>61</v>
      </c>
      <c r="B28" s="185" t="s">
        <v>250</v>
      </c>
      <c r="C28" s="181">
        <v>4200</v>
      </c>
      <c r="D28" s="181">
        <v>3276</v>
      </c>
      <c r="E28" s="182"/>
      <c r="F28" s="182"/>
      <c r="G28" s="181">
        <v>1968.92</v>
      </c>
      <c r="H28" s="181">
        <v>2000</v>
      </c>
      <c r="I28" s="182"/>
      <c r="J28" s="182"/>
      <c r="K28" s="181">
        <v>3204.78</v>
      </c>
      <c r="L28" s="181">
        <v>1602.39</v>
      </c>
      <c r="M28" s="182"/>
      <c r="N28" s="182"/>
      <c r="O28" s="181">
        <v>2572</v>
      </c>
      <c r="P28" s="181">
        <v>1286</v>
      </c>
      <c r="Q28" s="182"/>
      <c r="R28" s="182"/>
      <c r="S28" s="181">
        <v>5968</v>
      </c>
      <c r="T28" s="181">
        <v>2984</v>
      </c>
      <c r="U28" s="182"/>
      <c r="V28" s="182"/>
    </row>
    <row r="29" spans="1:22" ht="12.75" x14ac:dyDescent="0.35">
      <c r="A29" s="62" t="s">
        <v>62</v>
      </c>
      <c r="B29" s="185" t="s">
        <v>251</v>
      </c>
      <c r="C29" s="181">
        <v>6000</v>
      </c>
      <c r="D29" s="181">
        <v>4000</v>
      </c>
      <c r="E29" s="182"/>
      <c r="F29" s="182"/>
      <c r="G29" s="181">
        <v>3930.02</v>
      </c>
      <c r="H29" s="181">
        <v>2200</v>
      </c>
      <c r="I29" s="182"/>
      <c r="J29" s="182"/>
      <c r="K29" s="181">
        <v>3426.34</v>
      </c>
      <c r="L29" s="181">
        <v>1713.17</v>
      </c>
      <c r="M29" s="182"/>
      <c r="N29" s="182"/>
      <c r="O29" s="181">
        <v>3000</v>
      </c>
      <c r="P29" s="181">
        <v>1500</v>
      </c>
      <c r="Q29" s="182"/>
      <c r="R29" s="182"/>
      <c r="S29" s="181">
        <v>10000</v>
      </c>
      <c r="T29" s="181">
        <v>5000</v>
      </c>
      <c r="U29" s="182"/>
      <c r="V29" s="182"/>
    </row>
    <row r="30" spans="1:22" ht="25.5" x14ac:dyDescent="0.35">
      <c r="A30" s="62" t="s">
        <v>63</v>
      </c>
      <c r="B30" s="185" t="s">
        <v>252</v>
      </c>
      <c r="C30" s="181">
        <v>6000</v>
      </c>
      <c r="D30" s="181">
        <v>4800</v>
      </c>
      <c r="E30" s="182"/>
      <c r="F30" s="182"/>
      <c r="G30" s="181">
        <v>5916.02</v>
      </c>
      <c r="H30" s="181">
        <v>2958.01</v>
      </c>
      <c r="I30" s="182"/>
      <c r="J30" s="182"/>
      <c r="K30" s="181">
        <v>3680.27</v>
      </c>
      <c r="L30" s="181">
        <v>2299</v>
      </c>
      <c r="M30" s="182"/>
      <c r="N30" s="182"/>
      <c r="O30" s="181">
        <v>3773.0000000000005</v>
      </c>
      <c r="P30" s="181">
        <v>1886.5000000000002</v>
      </c>
      <c r="Q30" s="182"/>
      <c r="R30" s="182"/>
      <c r="S30" s="181">
        <v>500</v>
      </c>
      <c r="T30" s="181">
        <v>3000</v>
      </c>
      <c r="U30" s="182"/>
      <c r="V30" s="182"/>
    </row>
    <row r="31" spans="1:22" ht="12.75" x14ac:dyDescent="0.35">
      <c r="A31" s="62" t="s">
        <v>64</v>
      </c>
      <c r="B31" s="185" t="s">
        <v>253</v>
      </c>
      <c r="C31" s="181">
        <v>10000</v>
      </c>
      <c r="D31" s="181">
        <v>6000</v>
      </c>
      <c r="E31" s="182"/>
      <c r="F31" s="182"/>
      <c r="G31" s="181">
        <v>8893.6200000000008</v>
      </c>
      <c r="H31" s="181">
        <v>4446.8100000000004</v>
      </c>
      <c r="I31" s="182"/>
      <c r="J31" s="182"/>
      <c r="K31" s="181">
        <v>4890.2700000000004</v>
      </c>
      <c r="L31" s="181">
        <v>3509</v>
      </c>
      <c r="M31" s="182"/>
      <c r="N31" s="182"/>
      <c r="O31" s="181">
        <v>5753.0000000000009</v>
      </c>
      <c r="P31" s="181">
        <v>2876.5000000000005</v>
      </c>
      <c r="Q31" s="182"/>
      <c r="R31" s="182"/>
      <c r="S31" s="181">
        <v>5000</v>
      </c>
      <c r="T31" s="181">
        <v>3750</v>
      </c>
      <c r="U31" s="182"/>
      <c r="V31" s="182"/>
    </row>
    <row r="32" spans="1:22" ht="25.5" x14ac:dyDescent="0.35">
      <c r="A32" s="62" t="s">
        <v>65</v>
      </c>
      <c r="B32" s="185" t="s">
        <v>254</v>
      </c>
      <c r="C32" s="181">
        <v>12000</v>
      </c>
      <c r="D32" s="181">
        <v>8000</v>
      </c>
      <c r="E32" s="182"/>
      <c r="F32" s="182"/>
      <c r="G32" s="181">
        <v>10000</v>
      </c>
      <c r="H32" s="181">
        <v>5000</v>
      </c>
      <c r="I32" s="182"/>
      <c r="J32" s="182"/>
      <c r="K32" s="181">
        <v>5779.41</v>
      </c>
      <c r="L32" s="181">
        <v>4147</v>
      </c>
      <c r="M32" s="182"/>
      <c r="N32" s="182"/>
      <c r="O32" s="181">
        <v>7543.8</v>
      </c>
      <c r="P32" s="181">
        <v>3771.9</v>
      </c>
      <c r="Q32" s="182"/>
      <c r="R32" s="182"/>
      <c r="S32" s="181">
        <v>5000</v>
      </c>
      <c r="T32" s="181">
        <v>7500</v>
      </c>
      <c r="U32" s="182"/>
      <c r="V32" s="182"/>
    </row>
    <row r="33" spans="1:22" ht="25.5" x14ac:dyDescent="0.35">
      <c r="A33" s="62" t="s">
        <v>497</v>
      </c>
      <c r="B33" s="185" t="s">
        <v>514</v>
      </c>
      <c r="C33" s="181">
        <v>500</v>
      </c>
      <c r="D33" s="181">
        <v>300</v>
      </c>
      <c r="E33" s="182"/>
      <c r="F33" s="182"/>
      <c r="G33" s="181">
        <v>800</v>
      </c>
      <c r="H33" s="181">
        <v>750</v>
      </c>
      <c r="I33" s="182"/>
      <c r="J33" s="182"/>
      <c r="K33" s="181">
        <v>129.08000000000001</v>
      </c>
      <c r="L33" s="181">
        <v>64.540000000000006</v>
      </c>
      <c r="M33" s="182"/>
      <c r="N33" s="182"/>
      <c r="O33" s="181">
        <v>1130</v>
      </c>
      <c r="P33" s="181">
        <v>565</v>
      </c>
      <c r="Q33" s="182"/>
      <c r="R33" s="182"/>
      <c r="S33" s="181">
        <v>1500</v>
      </c>
      <c r="T33" s="181">
        <v>750</v>
      </c>
      <c r="U33" s="182"/>
      <c r="V33" s="182"/>
    </row>
    <row r="34" spans="1:22" ht="25.5" x14ac:dyDescent="0.35">
      <c r="A34" s="62" t="s">
        <v>498</v>
      </c>
      <c r="B34" s="185" t="s">
        <v>515</v>
      </c>
      <c r="C34" s="181">
        <v>1000</v>
      </c>
      <c r="D34" s="181">
        <v>500</v>
      </c>
      <c r="E34" s="182"/>
      <c r="F34" s="182"/>
      <c r="G34" s="181">
        <v>1000</v>
      </c>
      <c r="H34" s="181">
        <v>950</v>
      </c>
      <c r="I34" s="182"/>
      <c r="J34" s="182"/>
      <c r="K34" s="181">
        <v>846.34</v>
      </c>
      <c r="L34" s="181">
        <v>625.71</v>
      </c>
      <c r="M34" s="182"/>
      <c r="N34" s="182"/>
      <c r="O34" s="181">
        <v>1240</v>
      </c>
      <c r="P34" s="181">
        <v>620</v>
      </c>
      <c r="Q34" s="182"/>
      <c r="R34" s="182"/>
      <c r="S34" s="181">
        <v>1500</v>
      </c>
      <c r="T34" s="181">
        <v>1000</v>
      </c>
      <c r="U34" s="182"/>
      <c r="V34" s="182"/>
    </row>
    <row r="35" spans="1:22" ht="12.75" x14ac:dyDescent="0.35">
      <c r="A35" s="62" t="s">
        <v>66</v>
      </c>
      <c r="B35" s="185" t="s">
        <v>255</v>
      </c>
      <c r="C35" s="181">
        <v>98.04</v>
      </c>
      <c r="D35" s="181">
        <v>49.02</v>
      </c>
      <c r="E35" s="182"/>
      <c r="F35" s="182"/>
      <c r="G35" s="181">
        <v>130</v>
      </c>
      <c r="H35" s="181">
        <v>130</v>
      </c>
      <c r="I35" s="182"/>
      <c r="J35" s="182"/>
      <c r="K35" s="181">
        <v>194.82</v>
      </c>
      <c r="L35" s="181">
        <v>97.41</v>
      </c>
      <c r="M35" s="182"/>
      <c r="N35" s="182"/>
      <c r="O35" s="181">
        <v>2316</v>
      </c>
      <c r="P35" s="181">
        <v>1158</v>
      </c>
      <c r="Q35" s="182"/>
      <c r="R35" s="182"/>
      <c r="S35" s="181">
        <v>300</v>
      </c>
      <c r="T35" s="181">
        <v>250</v>
      </c>
      <c r="U35" s="182"/>
      <c r="V35" s="182"/>
    </row>
    <row r="36" spans="1:22" ht="12.75" x14ac:dyDescent="0.35">
      <c r="A36" s="62" t="s">
        <v>67</v>
      </c>
      <c r="B36" s="185" t="s">
        <v>256</v>
      </c>
      <c r="C36" s="181">
        <v>156.04</v>
      </c>
      <c r="D36" s="181">
        <v>78.02</v>
      </c>
      <c r="E36" s="182"/>
      <c r="F36" s="182"/>
      <c r="G36" s="181">
        <v>130</v>
      </c>
      <c r="H36" s="181">
        <v>140</v>
      </c>
      <c r="I36" s="182"/>
      <c r="J36" s="182"/>
      <c r="K36" s="181">
        <v>241.28</v>
      </c>
      <c r="L36" s="181">
        <v>120.64</v>
      </c>
      <c r="M36" s="182"/>
      <c r="N36" s="182"/>
      <c r="O36" s="181">
        <v>2424</v>
      </c>
      <c r="P36" s="181">
        <v>1212</v>
      </c>
      <c r="Q36" s="182"/>
      <c r="R36" s="182"/>
      <c r="S36" s="181">
        <v>500</v>
      </c>
      <c r="T36" s="181">
        <v>250</v>
      </c>
      <c r="U36" s="182"/>
      <c r="V36" s="182"/>
    </row>
    <row r="37" spans="1:22" ht="12.75" x14ac:dyDescent="0.35">
      <c r="A37" s="62" t="s">
        <v>68</v>
      </c>
      <c r="B37" s="185" t="s">
        <v>257</v>
      </c>
      <c r="C37" s="181">
        <v>280</v>
      </c>
      <c r="D37" s="181">
        <v>140</v>
      </c>
      <c r="E37" s="182"/>
      <c r="F37" s="182"/>
      <c r="G37" s="181">
        <v>250</v>
      </c>
      <c r="H37" s="181">
        <v>150</v>
      </c>
      <c r="I37" s="182"/>
      <c r="J37" s="182"/>
      <c r="K37" s="181">
        <v>322.58</v>
      </c>
      <c r="L37" s="181">
        <v>161.29</v>
      </c>
      <c r="M37" s="182"/>
      <c r="N37" s="182"/>
      <c r="O37" s="181">
        <v>2640</v>
      </c>
      <c r="P37" s="181">
        <v>1320</v>
      </c>
      <c r="Q37" s="182"/>
      <c r="R37" s="182"/>
      <c r="S37" s="181">
        <v>500</v>
      </c>
      <c r="T37" s="181">
        <v>250</v>
      </c>
      <c r="U37" s="182"/>
      <c r="V37" s="182"/>
    </row>
    <row r="38" spans="1:22" ht="12.75" x14ac:dyDescent="0.35">
      <c r="A38" s="62" t="s">
        <v>69</v>
      </c>
      <c r="B38" s="185" t="s">
        <v>258</v>
      </c>
      <c r="C38" s="181">
        <v>110</v>
      </c>
      <c r="D38" s="181">
        <v>55</v>
      </c>
      <c r="E38" s="182"/>
      <c r="F38" s="182"/>
      <c r="G38" s="181">
        <v>100</v>
      </c>
      <c r="H38" s="181">
        <v>120</v>
      </c>
      <c r="I38" s="182"/>
      <c r="J38" s="182"/>
      <c r="K38" s="181">
        <v>44.58</v>
      </c>
      <c r="L38" s="181">
        <v>22.29</v>
      </c>
      <c r="M38" s="182"/>
      <c r="N38" s="182"/>
      <c r="O38" s="181">
        <v>786.4</v>
      </c>
      <c r="P38" s="181">
        <v>393.2</v>
      </c>
      <c r="Q38" s="182"/>
      <c r="R38" s="182"/>
      <c r="S38" s="181">
        <v>500</v>
      </c>
      <c r="T38" s="181">
        <v>500</v>
      </c>
      <c r="U38" s="182"/>
      <c r="V38" s="182"/>
    </row>
    <row r="39" spans="1:22" ht="12.75" x14ac:dyDescent="0.35">
      <c r="A39" s="62" t="s">
        <v>70</v>
      </c>
      <c r="B39" s="185" t="s">
        <v>259</v>
      </c>
      <c r="C39" s="181">
        <v>120</v>
      </c>
      <c r="D39" s="181">
        <v>60</v>
      </c>
      <c r="E39" s="182"/>
      <c r="F39" s="182"/>
      <c r="G39" s="181">
        <v>120</v>
      </c>
      <c r="H39" s="181">
        <v>140</v>
      </c>
      <c r="I39" s="182"/>
      <c r="J39" s="182"/>
      <c r="K39" s="181">
        <v>51.42</v>
      </c>
      <c r="L39" s="181">
        <v>25.71</v>
      </c>
      <c r="M39" s="182"/>
      <c r="N39" s="182"/>
      <c r="O39" s="181">
        <v>852.8</v>
      </c>
      <c r="P39" s="181">
        <v>426.4</v>
      </c>
      <c r="Q39" s="182"/>
      <c r="R39" s="182"/>
      <c r="S39" s="181">
        <v>500</v>
      </c>
      <c r="T39" s="181">
        <v>1100</v>
      </c>
      <c r="U39" s="182"/>
      <c r="V39" s="182"/>
    </row>
    <row r="40" spans="1:22" ht="12.75" x14ac:dyDescent="0.35">
      <c r="A40" s="62" t="s">
        <v>71</v>
      </c>
      <c r="B40" s="185" t="s">
        <v>260</v>
      </c>
      <c r="C40" s="181">
        <v>150</v>
      </c>
      <c r="D40" s="181">
        <v>75</v>
      </c>
      <c r="E40" s="182"/>
      <c r="F40" s="182"/>
      <c r="G40" s="181">
        <v>140</v>
      </c>
      <c r="H40" s="181">
        <v>160</v>
      </c>
      <c r="I40" s="182"/>
      <c r="J40" s="182"/>
      <c r="K40" s="181">
        <v>150.06</v>
      </c>
      <c r="L40" s="181">
        <v>75.03</v>
      </c>
      <c r="M40" s="182"/>
      <c r="N40" s="182"/>
      <c r="O40" s="181">
        <v>1100</v>
      </c>
      <c r="P40" s="181">
        <v>550</v>
      </c>
      <c r="Q40" s="182"/>
      <c r="R40" s="182"/>
      <c r="S40" s="181">
        <v>500</v>
      </c>
      <c r="T40" s="181">
        <v>1200</v>
      </c>
      <c r="U40" s="182"/>
      <c r="V40" s="182"/>
    </row>
    <row r="41" spans="1:22" ht="12.75" x14ac:dyDescent="0.35">
      <c r="A41" s="62" t="s">
        <v>72</v>
      </c>
      <c r="B41" s="185" t="s">
        <v>261</v>
      </c>
      <c r="C41" s="181">
        <v>240</v>
      </c>
      <c r="D41" s="181">
        <v>120</v>
      </c>
      <c r="E41" s="182"/>
      <c r="F41" s="182"/>
      <c r="G41" s="181">
        <v>160</v>
      </c>
      <c r="H41" s="181">
        <v>180</v>
      </c>
      <c r="I41" s="182"/>
      <c r="J41" s="182"/>
      <c r="K41" s="181">
        <v>54.16</v>
      </c>
      <c r="L41" s="181">
        <v>27.08</v>
      </c>
      <c r="M41" s="182"/>
      <c r="N41" s="182"/>
      <c r="O41" s="181">
        <v>1507.2</v>
      </c>
      <c r="P41" s="181">
        <v>753.6</v>
      </c>
      <c r="Q41" s="182"/>
      <c r="R41" s="182"/>
      <c r="S41" s="181">
        <v>500</v>
      </c>
      <c r="T41" s="181">
        <v>1500</v>
      </c>
      <c r="U41" s="182"/>
      <c r="V41" s="182"/>
    </row>
    <row r="42" spans="1:22" ht="12.75" x14ac:dyDescent="0.35">
      <c r="A42" s="62" t="s">
        <v>73</v>
      </c>
      <c r="B42" s="185" t="s">
        <v>262</v>
      </c>
      <c r="C42" s="181">
        <v>240</v>
      </c>
      <c r="D42" s="181">
        <v>130</v>
      </c>
      <c r="E42" s="182"/>
      <c r="F42" s="182"/>
      <c r="G42" s="181">
        <v>683.66</v>
      </c>
      <c r="H42" s="181">
        <v>650</v>
      </c>
      <c r="I42" s="182"/>
      <c r="J42" s="182"/>
      <c r="K42" s="181">
        <v>370.28</v>
      </c>
      <c r="L42" s="181">
        <v>185.14</v>
      </c>
      <c r="M42" s="182"/>
      <c r="N42" s="182"/>
      <c r="O42" s="181">
        <v>2205</v>
      </c>
      <c r="P42" s="181">
        <v>1102.5</v>
      </c>
      <c r="Q42" s="182"/>
      <c r="R42" s="182"/>
      <c r="S42" s="181">
        <v>500</v>
      </c>
      <c r="T42" s="181">
        <v>1500</v>
      </c>
      <c r="U42" s="182"/>
      <c r="V42" s="182"/>
    </row>
    <row r="43" spans="1:22" ht="12.75" x14ac:dyDescent="0.35">
      <c r="A43" s="62" t="s">
        <v>74</v>
      </c>
      <c r="B43" s="185" t="s">
        <v>263</v>
      </c>
      <c r="C43" s="181">
        <v>700</v>
      </c>
      <c r="D43" s="181">
        <v>350</v>
      </c>
      <c r="E43" s="182"/>
      <c r="F43" s="182"/>
      <c r="G43" s="181">
        <v>720.94</v>
      </c>
      <c r="H43" s="181">
        <v>800</v>
      </c>
      <c r="I43" s="182"/>
      <c r="J43" s="182"/>
      <c r="K43" s="181">
        <v>1551.41</v>
      </c>
      <c r="L43" s="181">
        <v>1154.76</v>
      </c>
      <c r="M43" s="182"/>
      <c r="N43" s="182"/>
      <c r="O43" s="181">
        <v>2865.6</v>
      </c>
      <c r="P43" s="181">
        <v>1432.8</v>
      </c>
      <c r="Q43" s="182"/>
      <c r="R43" s="182"/>
      <c r="S43" s="181">
        <v>500</v>
      </c>
      <c r="T43" s="181">
        <v>1800</v>
      </c>
      <c r="U43" s="182"/>
      <c r="V43" s="182"/>
    </row>
    <row r="44" spans="1:22" ht="12.75" x14ac:dyDescent="0.35">
      <c r="A44" s="62" t="s">
        <v>75</v>
      </c>
      <c r="B44" s="185" t="s">
        <v>264</v>
      </c>
      <c r="C44" s="181">
        <v>1000</v>
      </c>
      <c r="D44" s="181">
        <v>500</v>
      </c>
      <c r="E44" s="182"/>
      <c r="F44" s="182"/>
      <c r="G44" s="181">
        <v>800</v>
      </c>
      <c r="H44" s="181">
        <v>1000</v>
      </c>
      <c r="I44" s="182"/>
      <c r="J44" s="182"/>
      <c r="K44" s="181">
        <v>2688.34</v>
      </c>
      <c r="L44" s="181">
        <v>1344.17</v>
      </c>
      <c r="M44" s="182"/>
      <c r="N44" s="182"/>
      <c r="O44" s="181">
        <v>3724.2000000000003</v>
      </c>
      <c r="P44" s="181">
        <v>1862.1000000000001</v>
      </c>
      <c r="Q44" s="182"/>
      <c r="R44" s="182"/>
      <c r="S44" s="181">
        <v>500</v>
      </c>
      <c r="T44" s="181">
        <v>2000</v>
      </c>
      <c r="U44" s="182"/>
      <c r="V44" s="182"/>
    </row>
    <row r="45" spans="1:22" ht="12.75" x14ac:dyDescent="0.35">
      <c r="A45" s="126" t="s">
        <v>76</v>
      </c>
      <c r="B45" s="185" t="s">
        <v>265</v>
      </c>
      <c r="C45" s="183"/>
      <c r="D45" s="181">
        <v>1</v>
      </c>
      <c r="E45" s="182"/>
      <c r="F45" s="182"/>
      <c r="G45" s="183"/>
      <c r="H45" s="181">
        <v>10</v>
      </c>
      <c r="I45" s="182"/>
      <c r="J45" s="182"/>
      <c r="K45" s="183"/>
      <c r="L45" s="181">
        <v>11</v>
      </c>
      <c r="M45" s="182"/>
      <c r="N45" s="182"/>
      <c r="O45" s="183"/>
      <c r="P45" s="181">
        <v>2</v>
      </c>
      <c r="Q45" s="182"/>
      <c r="R45" s="182"/>
      <c r="S45" s="183"/>
      <c r="T45" s="181">
        <v>10</v>
      </c>
      <c r="U45" s="182"/>
      <c r="V45" s="182"/>
    </row>
    <row r="46" spans="1:22" ht="12.75" x14ac:dyDescent="0.35">
      <c r="A46" s="126" t="s">
        <v>266</v>
      </c>
      <c r="B46" s="185" t="s">
        <v>267</v>
      </c>
      <c r="C46" s="183"/>
      <c r="D46" s="183"/>
      <c r="E46" s="184">
        <v>200</v>
      </c>
      <c r="F46" s="184">
        <v>150</v>
      </c>
      <c r="G46" s="183"/>
      <c r="H46" s="183"/>
      <c r="I46" s="184">
        <v>100</v>
      </c>
      <c r="J46" s="184">
        <v>200</v>
      </c>
      <c r="K46" s="183"/>
      <c r="L46" s="183"/>
      <c r="M46" s="184">
        <v>210</v>
      </c>
      <c r="N46" s="184">
        <v>200</v>
      </c>
      <c r="O46" s="183"/>
      <c r="P46" s="183"/>
      <c r="Q46" s="184">
        <v>214</v>
      </c>
      <c r="R46" s="184">
        <v>214</v>
      </c>
      <c r="S46" s="183"/>
      <c r="T46" s="183"/>
      <c r="U46" s="184">
        <v>110</v>
      </c>
      <c r="V46" s="184">
        <v>115</v>
      </c>
    </row>
    <row r="47" spans="1:22" ht="12.75" x14ac:dyDescent="0.35">
      <c r="A47" s="126" t="s">
        <v>268</v>
      </c>
      <c r="B47" s="185" t="s">
        <v>269</v>
      </c>
      <c r="C47" s="183"/>
      <c r="D47" s="183"/>
      <c r="E47" s="182"/>
      <c r="F47" s="184">
        <v>150</v>
      </c>
      <c r="G47" s="183"/>
      <c r="H47" s="183"/>
      <c r="I47" s="182"/>
      <c r="J47" s="184">
        <v>110</v>
      </c>
      <c r="K47" s="183"/>
      <c r="L47" s="183"/>
      <c r="M47" s="182"/>
      <c r="N47" s="184">
        <v>120</v>
      </c>
      <c r="O47" s="183"/>
      <c r="P47" s="183"/>
      <c r="Q47" s="182"/>
      <c r="R47" s="184">
        <v>110</v>
      </c>
      <c r="S47" s="183"/>
      <c r="T47" s="183"/>
      <c r="U47" s="182"/>
      <c r="V47" s="184">
        <v>115</v>
      </c>
    </row>
    <row r="48" spans="1:22" ht="25.5" x14ac:dyDescent="0.35">
      <c r="A48" s="126" t="s">
        <v>270</v>
      </c>
      <c r="B48" s="185" t="s">
        <v>271</v>
      </c>
      <c r="C48" s="183"/>
      <c r="D48" s="183"/>
      <c r="E48" s="184">
        <v>200</v>
      </c>
      <c r="F48" s="184">
        <v>155</v>
      </c>
      <c r="G48" s="183"/>
      <c r="H48" s="183"/>
      <c r="I48" s="184">
        <v>200</v>
      </c>
      <c r="J48" s="184">
        <v>210</v>
      </c>
      <c r="K48" s="183"/>
      <c r="L48" s="183"/>
      <c r="M48" s="184">
        <v>210</v>
      </c>
      <c r="N48" s="184">
        <v>220</v>
      </c>
      <c r="O48" s="183"/>
      <c r="P48" s="183"/>
      <c r="Q48" s="184">
        <v>220</v>
      </c>
      <c r="R48" s="184">
        <v>220</v>
      </c>
      <c r="S48" s="183"/>
      <c r="T48" s="183"/>
      <c r="U48" s="184">
        <v>110</v>
      </c>
      <c r="V48" s="184">
        <v>115</v>
      </c>
    </row>
    <row r="49" spans="1:22" ht="12.75" x14ac:dyDescent="0.35">
      <c r="A49" s="266" t="s">
        <v>272</v>
      </c>
      <c r="B49" s="267" t="s">
        <v>273</v>
      </c>
      <c r="C49" s="183"/>
      <c r="D49" s="181">
        <v>3.34</v>
      </c>
      <c r="E49" s="182"/>
      <c r="F49" s="182"/>
      <c r="G49" s="183"/>
      <c r="H49" s="181">
        <v>9</v>
      </c>
      <c r="I49" s="182"/>
      <c r="J49" s="182"/>
      <c r="K49" s="183"/>
      <c r="L49" s="181">
        <v>11</v>
      </c>
      <c r="M49" s="182"/>
      <c r="N49" s="182"/>
      <c r="O49" s="183"/>
      <c r="P49" s="181">
        <v>6.84</v>
      </c>
      <c r="Q49" s="182"/>
      <c r="R49" s="182"/>
      <c r="S49" s="183"/>
      <c r="T49" s="181">
        <v>5</v>
      </c>
      <c r="U49" s="182"/>
      <c r="V49" s="182"/>
    </row>
    <row r="50" spans="1:22" ht="12.75" x14ac:dyDescent="0.35">
      <c r="A50" s="266" t="s">
        <v>274</v>
      </c>
      <c r="B50" s="267" t="s">
        <v>275</v>
      </c>
      <c r="C50" s="183"/>
      <c r="D50" s="181">
        <v>3.05</v>
      </c>
      <c r="E50" s="182"/>
      <c r="F50" s="182"/>
      <c r="G50" s="183"/>
      <c r="H50" s="181">
        <v>6.5</v>
      </c>
      <c r="I50" s="182"/>
      <c r="J50" s="182"/>
      <c r="K50" s="183"/>
      <c r="L50" s="181">
        <v>11</v>
      </c>
      <c r="M50" s="182"/>
      <c r="N50" s="182"/>
      <c r="O50" s="183"/>
      <c r="P50" s="181">
        <v>6.5</v>
      </c>
      <c r="Q50" s="182"/>
      <c r="R50" s="182"/>
      <c r="S50" s="183"/>
      <c r="T50" s="181">
        <v>5</v>
      </c>
      <c r="U50" s="182"/>
      <c r="V50" s="182"/>
    </row>
    <row r="51" spans="1:22" ht="12.75" x14ac:dyDescent="0.35">
      <c r="A51" s="266" t="s">
        <v>276</v>
      </c>
      <c r="B51" s="267" t="s">
        <v>277</v>
      </c>
      <c r="C51" s="183"/>
      <c r="D51" s="181">
        <v>2.9</v>
      </c>
      <c r="E51" s="182"/>
      <c r="F51" s="182"/>
      <c r="G51" s="183"/>
      <c r="H51" s="181">
        <v>6.23</v>
      </c>
      <c r="I51" s="182"/>
      <c r="J51" s="182"/>
      <c r="K51" s="183"/>
      <c r="L51" s="181">
        <v>11</v>
      </c>
      <c r="M51" s="182"/>
      <c r="N51" s="182"/>
      <c r="O51" s="183"/>
      <c r="P51" s="181">
        <v>6.23</v>
      </c>
      <c r="Q51" s="182"/>
      <c r="R51" s="182"/>
      <c r="S51" s="183"/>
      <c r="T51" s="181">
        <v>5</v>
      </c>
      <c r="U51" s="182"/>
      <c r="V51" s="182"/>
    </row>
    <row r="52" spans="1:22" ht="12.75" x14ac:dyDescent="0.35">
      <c r="A52" s="266" t="s">
        <v>278</v>
      </c>
      <c r="B52" s="267" t="s">
        <v>279</v>
      </c>
      <c r="C52" s="183"/>
      <c r="D52" s="181">
        <v>2.76</v>
      </c>
      <c r="E52" s="182"/>
      <c r="F52" s="182"/>
      <c r="G52" s="183"/>
      <c r="H52" s="181">
        <v>10</v>
      </c>
      <c r="I52" s="182"/>
      <c r="J52" s="182"/>
      <c r="K52" s="183"/>
      <c r="L52" s="181">
        <v>11</v>
      </c>
      <c r="M52" s="182"/>
      <c r="N52" s="182"/>
      <c r="O52" s="183"/>
      <c r="P52" s="181">
        <v>6.05</v>
      </c>
      <c r="Q52" s="182"/>
      <c r="R52" s="182"/>
      <c r="S52" s="183"/>
      <c r="T52" s="181">
        <v>5</v>
      </c>
      <c r="U52" s="182"/>
      <c r="V52" s="182"/>
    </row>
    <row r="53" spans="1:22" ht="12.75" x14ac:dyDescent="0.35">
      <c r="A53" s="266" t="s">
        <v>90</v>
      </c>
      <c r="B53" s="267" t="s">
        <v>280</v>
      </c>
      <c r="C53" s="183"/>
      <c r="D53" s="181">
        <v>2.44</v>
      </c>
      <c r="E53" s="182"/>
      <c r="F53" s="182"/>
      <c r="G53" s="183"/>
      <c r="H53" s="181">
        <v>5.68</v>
      </c>
      <c r="I53" s="182"/>
      <c r="J53" s="182"/>
      <c r="K53" s="183"/>
      <c r="L53" s="181">
        <v>11</v>
      </c>
      <c r="M53" s="182"/>
      <c r="N53" s="182"/>
      <c r="O53" s="183"/>
      <c r="P53" s="181">
        <v>5.68</v>
      </c>
      <c r="Q53" s="182"/>
      <c r="R53" s="182"/>
      <c r="S53" s="183"/>
      <c r="T53" s="181">
        <v>5</v>
      </c>
      <c r="U53" s="182"/>
      <c r="V53" s="182"/>
    </row>
    <row r="54" spans="1:22" ht="12.75" x14ac:dyDescent="0.35">
      <c r="A54" s="126" t="s">
        <v>79</v>
      </c>
      <c r="B54" s="185" t="s">
        <v>281</v>
      </c>
      <c r="C54" s="183"/>
      <c r="D54" s="181">
        <v>20</v>
      </c>
      <c r="E54" s="182"/>
      <c r="F54" s="182"/>
      <c r="G54" s="183"/>
      <c r="H54" s="181">
        <v>42.75</v>
      </c>
      <c r="I54" s="182"/>
      <c r="J54" s="182"/>
      <c r="K54" s="183"/>
      <c r="L54" s="181">
        <v>41</v>
      </c>
      <c r="M54" s="182"/>
      <c r="N54" s="182"/>
      <c r="O54" s="183"/>
      <c r="P54" s="181">
        <v>50</v>
      </c>
      <c r="Q54" s="182"/>
      <c r="R54" s="182"/>
      <c r="S54" s="183"/>
      <c r="T54" s="181">
        <v>2000</v>
      </c>
      <c r="U54" s="182"/>
      <c r="V54" s="182"/>
    </row>
    <row r="55" spans="1:22" ht="12.75" x14ac:dyDescent="0.35">
      <c r="A55" s="126" t="s">
        <v>80</v>
      </c>
      <c r="B55" s="185" t="s">
        <v>282</v>
      </c>
      <c r="C55" s="183"/>
      <c r="D55" s="181">
        <v>20</v>
      </c>
      <c r="E55" s="182"/>
      <c r="F55" s="182"/>
      <c r="G55" s="183"/>
      <c r="H55" s="181">
        <v>20</v>
      </c>
      <c r="I55" s="182"/>
      <c r="J55" s="182"/>
      <c r="K55" s="183"/>
      <c r="L55" s="181">
        <v>70</v>
      </c>
      <c r="M55" s="182"/>
      <c r="N55" s="182"/>
      <c r="O55" s="183"/>
      <c r="P55" s="181">
        <v>15</v>
      </c>
      <c r="Q55" s="182"/>
      <c r="R55" s="182"/>
      <c r="S55" s="183"/>
      <c r="T55" s="181">
        <v>100</v>
      </c>
      <c r="U55" s="182"/>
      <c r="V55" s="182"/>
    </row>
    <row r="56" spans="1:22" ht="12.75" x14ac:dyDescent="0.35">
      <c r="A56" s="126" t="s">
        <v>81</v>
      </c>
      <c r="B56" s="185" t="s">
        <v>283</v>
      </c>
      <c r="C56" s="183"/>
      <c r="D56" s="181">
        <v>100</v>
      </c>
      <c r="E56" s="182"/>
      <c r="F56" s="182"/>
      <c r="G56" s="183"/>
      <c r="H56" s="181">
        <v>20</v>
      </c>
      <c r="I56" s="182"/>
      <c r="J56" s="182"/>
      <c r="K56" s="183"/>
      <c r="L56" s="181">
        <v>130</v>
      </c>
      <c r="M56" s="182"/>
      <c r="N56" s="182"/>
      <c r="O56" s="183"/>
      <c r="P56" s="181">
        <v>1133.33</v>
      </c>
      <c r="Q56" s="182"/>
      <c r="R56" s="182"/>
      <c r="S56" s="183"/>
      <c r="T56" s="181">
        <v>2000</v>
      </c>
      <c r="U56" s="182"/>
      <c r="V56" s="182"/>
    </row>
    <row r="57" spans="1:22" ht="12.75" x14ac:dyDescent="0.35">
      <c r="A57" s="126" t="s">
        <v>82</v>
      </c>
      <c r="B57" s="185" t="s">
        <v>284</v>
      </c>
      <c r="C57" s="183"/>
      <c r="D57" s="181">
        <v>100</v>
      </c>
      <c r="E57" s="182"/>
      <c r="F57" s="182"/>
      <c r="G57" s="183"/>
      <c r="H57" s="181">
        <v>25</v>
      </c>
      <c r="I57" s="182"/>
      <c r="J57" s="182"/>
      <c r="K57" s="183"/>
      <c r="L57" s="181">
        <v>250</v>
      </c>
      <c r="M57" s="182"/>
      <c r="N57" s="182"/>
      <c r="O57" s="183"/>
      <c r="P57" s="181">
        <v>1333.33</v>
      </c>
      <c r="Q57" s="182"/>
      <c r="R57" s="182"/>
      <c r="S57" s="183"/>
      <c r="T57" s="181">
        <v>2000</v>
      </c>
      <c r="U57" s="182"/>
      <c r="V57" s="182"/>
    </row>
    <row r="58" spans="1:22" ht="12.75" x14ac:dyDescent="0.35">
      <c r="A58" s="126" t="s">
        <v>503</v>
      </c>
      <c r="B58" s="185" t="s">
        <v>516</v>
      </c>
      <c r="C58" s="181">
        <v>6.6</v>
      </c>
      <c r="D58" s="181">
        <v>0.13</v>
      </c>
      <c r="E58" s="182"/>
      <c r="F58" s="182"/>
      <c r="G58" s="181">
        <v>0.3</v>
      </c>
      <c r="H58" s="181">
        <v>0.28999999999999998</v>
      </c>
      <c r="I58" s="182"/>
      <c r="J58" s="182"/>
      <c r="K58" s="181">
        <v>1</v>
      </c>
      <c r="L58" s="181">
        <v>0.08</v>
      </c>
      <c r="M58" s="182"/>
      <c r="N58" s="182"/>
      <c r="O58" s="181">
        <v>0.5</v>
      </c>
      <c r="P58" s="181">
        <v>0.25</v>
      </c>
      <c r="Q58" s="182"/>
      <c r="R58" s="182"/>
      <c r="S58" s="181">
        <v>0</v>
      </c>
      <c r="T58" s="181">
        <v>0.32</v>
      </c>
      <c r="U58" s="182"/>
      <c r="V58" s="182"/>
    </row>
    <row r="59" spans="1:22" ht="12.75" x14ac:dyDescent="0.35">
      <c r="A59" s="126" t="s">
        <v>505</v>
      </c>
      <c r="B59" s="185" t="s">
        <v>517</v>
      </c>
      <c r="C59" s="181">
        <v>6.7</v>
      </c>
      <c r="D59" s="181">
        <v>0.42</v>
      </c>
      <c r="E59" s="182"/>
      <c r="F59" s="182"/>
      <c r="G59" s="181">
        <v>0.35</v>
      </c>
      <c r="H59" s="181">
        <v>0.4</v>
      </c>
      <c r="I59" s="182"/>
      <c r="J59" s="182"/>
      <c r="K59" s="181">
        <v>1</v>
      </c>
      <c r="L59" s="181">
        <v>0.57999999999999996</v>
      </c>
      <c r="M59" s="182"/>
      <c r="N59" s="182"/>
      <c r="O59" s="181">
        <v>1.1599999999999999</v>
      </c>
      <c r="P59" s="181">
        <v>0.57999999999999996</v>
      </c>
      <c r="Q59" s="182"/>
      <c r="R59" s="182"/>
      <c r="S59" s="181">
        <v>0</v>
      </c>
      <c r="T59" s="181">
        <v>0.4</v>
      </c>
      <c r="U59" s="182"/>
      <c r="V59" s="182"/>
    </row>
    <row r="60" spans="1:22" s="268" customFormat="1" ht="51" x14ac:dyDescent="0.35">
      <c r="A60" s="126" t="s">
        <v>97</v>
      </c>
      <c r="B60" s="185" t="s">
        <v>518</v>
      </c>
      <c r="C60" s="181">
        <v>4000</v>
      </c>
      <c r="D60" s="181">
        <v>44</v>
      </c>
      <c r="E60" s="182"/>
      <c r="F60" s="182"/>
      <c r="G60" s="181">
        <v>78</v>
      </c>
      <c r="H60" s="181">
        <v>39</v>
      </c>
      <c r="I60" s="182"/>
      <c r="J60" s="182"/>
      <c r="K60" s="181">
        <v>100</v>
      </c>
      <c r="L60" s="181">
        <v>75.92</v>
      </c>
      <c r="M60" s="182"/>
      <c r="N60" s="182"/>
      <c r="O60" s="181">
        <v>520</v>
      </c>
      <c r="P60" s="181">
        <v>125</v>
      </c>
      <c r="Q60" s="182"/>
      <c r="R60" s="182"/>
      <c r="S60" s="181">
        <v>100</v>
      </c>
      <c r="T60" s="181">
        <v>70</v>
      </c>
      <c r="U60" s="182"/>
      <c r="V60" s="182"/>
    </row>
    <row r="61" spans="1:22" s="268" customFormat="1" ht="51" x14ac:dyDescent="0.35">
      <c r="A61" s="126" t="s">
        <v>98</v>
      </c>
      <c r="B61" s="185" t="s">
        <v>519</v>
      </c>
      <c r="C61" s="181">
        <v>7800</v>
      </c>
      <c r="D61" s="181">
        <v>80</v>
      </c>
      <c r="E61" s="182"/>
      <c r="F61" s="182"/>
      <c r="G61" s="181">
        <v>106</v>
      </c>
      <c r="H61" s="181">
        <v>53</v>
      </c>
      <c r="I61" s="182"/>
      <c r="J61" s="182"/>
      <c r="K61" s="181">
        <v>500</v>
      </c>
      <c r="L61" s="181">
        <v>237.86</v>
      </c>
      <c r="M61" s="182"/>
      <c r="N61" s="182"/>
      <c r="O61" s="181">
        <v>1040</v>
      </c>
      <c r="P61" s="181">
        <v>240</v>
      </c>
      <c r="Q61" s="182"/>
      <c r="R61" s="182"/>
      <c r="S61" s="181">
        <v>200</v>
      </c>
      <c r="T61" s="181">
        <v>85</v>
      </c>
      <c r="U61" s="182"/>
      <c r="V61" s="182"/>
    </row>
    <row r="62" spans="1:22" s="268" customFormat="1" ht="51" x14ac:dyDescent="0.35">
      <c r="A62" s="126" t="s">
        <v>99</v>
      </c>
      <c r="B62" s="185" t="s">
        <v>520</v>
      </c>
      <c r="C62" s="181">
        <v>13150</v>
      </c>
      <c r="D62" s="181">
        <v>150</v>
      </c>
      <c r="E62" s="182"/>
      <c r="F62" s="182"/>
      <c r="G62" s="181">
        <v>150</v>
      </c>
      <c r="H62" s="181">
        <v>75</v>
      </c>
      <c r="I62" s="182"/>
      <c r="J62" s="182"/>
      <c r="K62" s="181">
        <v>1000</v>
      </c>
      <c r="L62" s="181">
        <v>423.85</v>
      </c>
      <c r="M62" s="182"/>
      <c r="N62" s="182"/>
      <c r="O62" s="181">
        <v>1800</v>
      </c>
      <c r="P62" s="181">
        <v>450</v>
      </c>
      <c r="Q62" s="182"/>
      <c r="R62" s="182"/>
      <c r="S62" s="181">
        <v>1000</v>
      </c>
      <c r="T62" s="181">
        <v>1100</v>
      </c>
      <c r="U62" s="182"/>
      <c r="V62" s="182"/>
    </row>
    <row r="63" spans="1:22" s="268" customFormat="1" ht="51" x14ac:dyDescent="0.35">
      <c r="A63" s="126" t="s">
        <v>100</v>
      </c>
      <c r="B63" s="185" t="s">
        <v>521</v>
      </c>
      <c r="C63" s="181">
        <v>16541.73</v>
      </c>
      <c r="D63" s="181">
        <v>195</v>
      </c>
      <c r="E63" s="182"/>
      <c r="F63" s="182"/>
      <c r="G63" s="181">
        <v>1750</v>
      </c>
      <c r="H63" s="181">
        <v>875</v>
      </c>
      <c r="I63" s="182"/>
      <c r="J63" s="182"/>
      <c r="K63" s="181">
        <v>1500</v>
      </c>
      <c r="L63" s="181">
        <v>524.80999999999995</v>
      </c>
      <c r="M63" s="182"/>
      <c r="N63" s="182"/>
      <c r="O63" s="181">
        <v>2240</v>
      </c>
      <c r="P63" s="181">
        <v>560</v>
      </c>
      <c r="Q63" s="182"/>
      <c r="R63" s="182"/>
      <c r="S63" s="181">
        <v>100</v>
      </c>
      <c r="T63" s="181">
        <v>230</v>
      </c>
      <c r="U63" s="182"/>
      <c r="V63" s="182"/>
    </row>
    <row r="64" spans="1:22" s="268" customFormat="1" ht="51" x14ac:dyDescent="0.35">
      <c r="A64" s="126" t="s">
        <v>101</v>
      </c>
      <c r="B64" s="185" t="s">
        <v>522</v>
      </c>
      <c r="C64" s="181">
        <v>46798.89</v>
      </c>
      <c r="D64" s="181">
        <v>557.13</v>
      </c>
      <c r="E64" s="182"/>
      <c r="F64" s="182"/>
      <c r="G64" s="181">
        <v>4160</v>
      </c>
      <c r="H64" s="181">
        <v>2080</v>
      </c>
      <c r="I64" s="182"/>
      <c r="J64" s="182"/>
      <c r="K64" s="181">
        <v>2000</v>
      </c>
      <c r="L64" s="181">
        <v>1571.74</v>
      </c>
      <c r="M64" s="182"/>
      <c r="N64" s="182"/>
      <c r="O64" s="181">
        <v>6400</v>
      </c>
      <c r="P64" s="181">
        <v>1500</v>
      </c>
      <c r="Q64" s="182"/>
      <c r="R64" s="182"/>
      <c r="S64" s="181">
        <v>200</v>
      </c>
      <c r="T64" s="181">
        <v>650</v>
      </c>
      <c r="U64" s="182"/>
      <c r="V64" s="182"/>
    </row>
    <row r="65" spans="1:22" s="268" customFormat="1" ht="51" x14ac:dyDescent="0.35">
      <c r="A65" s="126" t="s">
        <v>102</v>
      </c>
      <c r="B65" s="185" t="s">
        <v>523</v>
      </c>
      <c r="C65" s="181">
        <v>95337.17</v>
      </c>
      <c r="D65" s="181">
        <v>1134.97</v>
      </c>
      <c r="E65" s="182"/>
      <c r="F65" s="182"/>
      <c r="G65" s="181">
        <v>5200</v>
      </c>
      <c r="H65" s="181">
        <v>2600</v>
      </c>
      <c r="I65" s="182"/>
      <c r="J65" s="182"/>
      <c r="K65" s="181">
        <v>15000</v>
      </c>
      <c r="L65" s="181">
        <v>3148.69</v>
      </c>
      <c r="M65" s="182"/>
      <c r="N65" s="182"/>
      <c r="O65" s="181">
        <v>12800</v>
      </c>
      <c r="P65" s="181">
        <v>3000</v>
      </c>
      <c r="Q65" s="182"/>
      <c r="R65" s="182"/>
      <c r="S65" s="181">
        <v>1000</v>
      </c>
      <c r="T65" s="181">
        <v>1900</v>
      </c>
      <c r="U65" s="182"/>
      <c r="V65" s="182"/>
    </row>
    <row r="66" spans="1:22" s="268" customFormat="1" ht="25.5" x14ac:dyDescent="0.35">
      <c r="A66" s="126" t="s">
        <v>285</v>
      </c>
      <c r="B66" s="185" t="s">
        <v>524</v>
      </c>
      <c r="C66" s="181">
        <v>300</v>
      </c>
      <c r="D66" s="181">
        <v>150</v>
      </c>
      <c r="E66" s="182"/>
      <c r="F66" s="182"/>
      <c r="G66" s="181">
        <v>6.96</v>
      </c>
      <c r="H66" s="181">
        <v>3.48</v>
      </c>
      <c r="I66" s="182"/>
      <c r="J66" s="182"/>
      <c r="K66" s="181">
        <v>119.82</v>
      </c>
      <c r="L66" s="181">
        <v>59.91</v>
      </c>
      <c r="M66" s="182"/>
      <c r="N66" s="182"/>
      <c r="O66" s="181">
        <v>10.96</v>
      </c>
      <c r="P66" s="181">
        <v>5.48</v>
      </c>
      <c r="Q66" s="182"/>
      <c r="R66" s="182"/>
      <c r="S66" s="181">
        <v>9.76</v>
      </c>
      <c r="T66" s="181">
        <v>4.88</v>
      </c>
      <c r="U66" s="182"/>
      <c r="V66" s="182"/>
    </row>
    <row r="67" spans="1:22" s="268" customFormat="1" ht="25.5" x14ac:dyDescent="0.35">
      <c r="A67" s="126" t="s">
        <v>286</v>
      </c>
      <c r="B67" s="185" t="s">
        <v>525</v>
      </c>
      <c r="C67" s="181">
        <v>300</v>
      </c>
      <c r="D67" s="181">
        <v>150</v>
      </c>
      <c r="E67" s="182"/>
      <c r="F67" s="182"/>
      <c r="G67" s="181">
        <v>6.96</v>
      </c>
      <c r="H67" s="181">
        <v>3.48</v>
      </c>
      <c r="I67" s="182"/>
      <c r="J67" s="182"/>
      <c r="K67" s="181">
        <v>119.82</v>
      </c>
      <c r="L67" s="181">
        <v>59.91</v>
      </c>
      <c r="M67" s="182"/>
      <c r="N67" s="182"/>
      <c r="O67" s="181">
        <v>10.96</v>
      </c>
      <c r="P67" s="181">
        <v>5.48</v>
      </c>
      <c r="Q67" s="182"/>
      <c r="R67" s="182"/>
      <c r="S67" s="181">
        <v>9.76</v>
      </c>
      <c r="T67" s="181">
        <v>4.88</v>
      </c>
      <c r="U67" s="182"/>
      <c r="V67" s="182"/>
    </row>
    <row r="68" spans="1:22" s="268" customFormat="1" ht="25.5" x14ac:dyDescent="0.35">
      <c r="A68" s="126" t="s">
        <v>287</v>
      </c>
      <c r="B68" s="185" t="s">
        <v>526</v>
      </c>
      <c r="C68" s="181">
        <v>300</v>
      </c>
      <c r="D68" s="181">
        <v>150</v>
      </c>
      <c r="E68" s="182"/>
      <c r="F68" s="182"/>
      <c r="G68" s="181">
        <v>7.06</v>
      </c>
      <c r="H68" s="181">
        <v>3.53</v>
      </c>
      <c r="I68" s="182"/>
      <c r="J68" s="182"/>
      <c r="K68" s="181">
        <v>119.82</v>
      </c>
      <c r="L68" s="181">
        <v>59.91</v>
      </c>
      <c r="M68" s="182"/>
      <c r="N68" s="182"/>
      <c r="O68" s="181">
        <v>12.96</v>
      </c>
      <c r="P68" s="181">
        <v>6.48</v>
      </c>
      <c r="Q68" s="182"/>
      <c r="R68" s="182"/>
      <c r="S68" s="181">
        <v>9.76</v>
      </c>
      <c r="T68" s="181">
        <v>4.88</v>
      </c>
      <c r="U68" s="182"/>
      <c r="V68" s="182"/>
    </row>
    <row r="69" spans="1:22" s="268" customFormat="1" ht="25.5" x14ac:dyDescent="0.35">
      <c r="A69" s="126" t="s">
        <v>288</v>
      </c>
      <c r="B69" s="185" t="s">
        <v>527</v>
      </c>
      <c r="C69" s="181">
        <v>300</v>
      </c>
      <c r="D69" s="181">
        <v>150</v>
      </c>
      <c r="E69" s="182"/>
      <c r="F69" s="182"/>
      <c r="G69" s="181">
        <v>7.06</v>
      </c>
      <c r="H69" s="181">
        <v>3.53</v>
      </c>
      <c r="I69" s="182"/>
      <c r="J69" s="182"/>
      <c r="K69" s="181">
        <v>119.82</v>
      </c>
      <c r="L69" s="181">
        <v>59.91</v>
      </c>
      <c r="M69" s="182"/>
      <c r="N69" s="182"/>
      <c r="O69" s="181">
        <v>12.96</v>
      </c>
      <c r="P69" s="181">
        <v>6.48</v>
      </c>
      <c r="Q69" s="182"/>
      <c r="R69" s="182"/>
      <c r="S69" s="181">
        <v>9.76</v>
      </c>
      <c r="T69" s="181">
        <v>4.88</v>
      </c>
      <c r="U69" s="182"/>
      <c r="V69" s="182"/>
    </row>
    <row r="70" spans="1:22" s="268" customFormat="1" ht="25.5" x14ac:dyDescent="0.35">
      <c r="A70" s="126" t="s">
        <v>289</v>
      </c>
      <c r="B70" s="185" t="s">
        <v>528</v>
      </c>
      <c r="C70" s="181">
        <v>300</v>
      </c>
      <c r="D70" s="181">
        <v>150</v>
      </c>
      <c r="E70" s="182"/>
      <c r="F70" s="182"/>
      <c r="G70" s="181">
        <v>7.24</v>
      </c>
      <c r="H70" s="181">
        <v>3.62</v>
      </c>
      <c r="I70" s="182"/>
      <c r="J70" s="182"/>
      <c r="K70" s="181">
        <v>119.82</v>
      </c>
      <c r="L70" s="181">
        <v>59.91</v>
      </c>
      <c r="M70" s="182"/>
      <c r="N70" s="182"/>
      <c r="O70" s="181">
        <v>13.16</v>
      </c>
      <c r="P70" s="181">
        <v>6.58</v>
      </c>
      <c r="Q70" s="182"/>
      <c r="R70" s="182"/>
      <c r="S70" s="181">
        <v>9.76</v>
      </c>
      <c r="T70" s="181">
        <v>4.88</v>
      </c>
      <c r="U70" s="182"/>
      <c r="V70" s="182"/>
    </row>
    <row r="71" spans="1:22" s="268" customFormat="1" ht="25.5" x14ac:dyDescent="0.35">
      <c r="A71" s="126" t="s">
        <v>290</v>
      </c>
      <c r="B71" s="185" t="s">
        <v>529</v>
      </c>
      <c r="C71" s="181">
        <v>300</v>
      </c>
      <c r="D71" s="181">
        <v>150</v>
      </c>
      <c r="E71" s="182"/>
      <c r="F71" s="182"/>
      <c r="G71" s="181">
        <v>7.24</v>
      </c>
      <c r="H71" s="181">
        <v>3.62</v>
      </c>
      <c r="I71" s="182"/>
      <c r="J71" s="182"/>
      <c r="K71" s="181">
        <v>119.82</v>
      </c>
      <c r="L71" s="181">
        <v>59.91</v>
      </c>
      <c r="M71" s="182"/>
      <c r="N71" s="182"/>
      <c r="O71" s="181">
        <v>13.36</v>
      </c>
      <c r="P71" s="181">
        <v>6.68</v>
      </c>
      <c r="Q71" s="182"/>
      <c r="R71" s="182"/>
      <c r="S71" s="181">
        <v>9.76</v>
      </c>
      <c r="T71" s="181">
        <v>4.88</v>
      </c>
      <c r="U71" s="182"/>
      <c r="V71" s="182"/>
    </row>
    <row r="72" spans="1:22" s="268" customFormat="1" ht="25.5" x14ac:dyDescent="0.35">
      <c r="A72" s="126" t="s">
        <v>291</v>
      </c>
      <c r="B72" s="185" t="s">
        <v>530</v>
      </c>
      <c r="C72" s="181">
        <v>300</v>
      </c>
      <c r="D72" s="181">
        <v>150</v>
      </c>
      <c r="E72" s="182"/>
      <c r="F72" s="182"/>
      <c r="G72" s="181">
        <v>7.7</v>
      </c>
      <c r="H72" s="181">
        <v>3.85</v>
      </c>
      <c r="I72" s="182"/>
      <c r="J72" s="182"/>
      <c r="K72" s="181">
        <v>124.24</v>
      </c>
      <c r="L72" s="181">
        <v>62.12</v>
      </c>
      <c r="M72" s="182"/>
      <c r="N72" s="182"/>
      <c r="O72" s="181">
        <v>13.56</v>
      </c>
      <c r="P72" s="181">
        <v>6.7799999999999994</v>
      </c>
      <c r="Q72" s="182"/>
      <c r="R72" s="182"/>
      <c r="S72" s="181">
        <v>9.76</v>
      </c>
      <c r="T72" s="181">
        <v>4.88</v>
      </c>
      <c r="U72" s="182"/>
      <c r="V72" s="182"/>
    </row>
    <row r="73" spans="1:22" s="268" customFormat="1" ht="25.5" x14ac:dyDescent="0.35">
      <c r="A73" s="126" t="s">
        <v>292</v>
      </c>
      <c r="B73" s="185" t="s">
        <v>531</v>
      </c>
      <c r="C73" s="181">
        <v>300</v>
      </c>
      <c r="D73" s="181">
        <v>150</v>
      </c>
      <c r="E73" s="182"/>
      <c r="F73" s="182"/>
      <c r="G73" s="181">
        <v>7.7</v>
      </c>
      <c r="H73" s="181">
        <v>3.85</v>
      </c>
      <c r="I73" s="182"/>
      <c r="J73" s="182"/>
      <c r="K73" s="181">
        <v>124.24</v>
      </c>
      <c r="L73" s="181">
        <v>62.12</v>
      </c>
      <c r="M73" s="182"/>
      <c r="N73" s="182"/>
      <c r="O73" s="181">
        <v>13.56</v>
      </c>
      <c r="P73" s="181">
        <v>6.7799999999999994</v>
      </c>
      <c r="Q73" s="182"/>
      <c r="R73" s="182"/>
      <c r="S73" s="181">
        <v>9.76</v>
      </c>
      <c r="T73" s="181">
        <v>4.88</v>
      </c>
      <c r="U73" s="182"/>
      <c r="V73" s="182"/>
    </row>
    <row r="74" spans="1:22" s="268" customFormat="1" ht="25.5" x14ac:dyDescent="0.35">
      <c r="A74" s="126" t="s">
        <v>293</v>
      </c>
      <c r="B74" s="185" t="s">
        <v>532</v>
      </c>
      <c r="C74" s="181">
        <v>300</v>
      </c>
      <c r="D74" s="181">
        <v>150</v>
      </c>
      <c r="E74" s="182"/>
      <c r="F74" s="182"/>
      <c r="G74" s="181">
        <v>13.16</v>
      </c>
      <c r="H74" s="181">
        <v>6.58</v>
      </c>
      <c r="I74" s="182"/>
      <c r="J74" s="182"/>
      <c r="K74" s="181">
        <v>200</v>
      </c>
      <c r="L74" s="181">
        <v>144.15</v>
      </c>
      <c r="M74" s="182"/>
      <c r="N74" s="182"/>
      <c r="O74" s="181">
        <v>17.559999999999999</v>
      </c>
      <c r="P74" s="181">
        <v>8.7799999999999994</v>
      </c>
      <c r="Q74" s="182"/>
      <c r="R74" s="182"/>
      <c r="S74" s="181">
        <v>9.76</v>
      </c>
      <c r="T74" s="181">
        <v>4.88</v>
      </c>
      <c r="U74" s="182"/>
      <c r="V74" s="182"/>
    </row>
    <row r="75" spans="1:22" s="268" customFormat="1" ht="25.5" x14ac:dyDescent="0.35">
      <c r="A75" s="126" t="s">
        <v>294</v>
      </c>
      <c r="B75" s="185" t="s">
        <v>533</v>
      </c>
      <c r="C75" s="181">
        <v>300</v>
      </c>
      <c r="D75" s="181">
        <v>150</v>
      </c>
      <c r="E75" s="182"/>
      <c r="F75" s="182"/>
      <c r="G75" s="181">
        <v>13.82</v>
      </c>
      <c r="H75" s="181">
        <v>30</v>
      </c>
      <c r="I75" s="182"/>
      <c r="J75" s="182"/>
      <c r="K75" s="181">
        <v>200</v>
      </c>
      <c r="L75" s="181">
        <v>144.15</v>
      </c>
      <c r="M75" s="182"/>
      <c r="N75" s="182"/>
      <c r="O75" s="181">
        <v>18.559999999999999</v>
      </c>
      <c r="P75" s="181">
        <v>9.2799999999999994</v>
      </c>
      <c r="Q75" s="182"/>
      <c r="R75" s="182"/>
      <c r="S75" s="181">
        <v>9.76</v>
      </c>
      <c r="T75" s="181">
        <v>4.88</v>
      </c>
      <c r="U75" s="182"/>
      <c r="V75" s="182"/>
    </row>
    <row r="76" spans="1:22" s="268" customFormat="1" ht="25.5" x14ac:dyDescent="0.35">
      <c r="A76" s="126" t="s">
        <v>295</v>
      </c>
      <c r="B76" s="185" t="s">
        <v>534</v>
      </c>
      <c r="C76" s="181">
        <v>300</v>
      </c>
      <c r="D76" s="181">
        <v>150</v>
      </c>
      <c r="E76" s="182"/>
      <c r="F76" s="182"/>
      <c r="G76" s="181">
        <v>10</v>
      </c>
      <c r="H76" s="181">
        <v>30</v>
      </c>
      <c r="I76" s="182"/>
      <c r="J76" s="182"/>
      <c r="K76" s="181">
        <v>200</v>
      </c>
      <c r="L76" s="181">
        <v>144.15</v>
      </c>
      <c r="M76" s="182"/>
      <c r="N76" s="182"/>
      <c r="O76" s="181">
        <v>18.559999999999999</v>
      </c>
      <c r="P76" s="181">
        <v>9.2799999999999994</v>
      </c>
      <c r="Q76" s="182"/>
      <c r="R76" s="182"/>
      <c r="S76" s="181">
        <v>9.76</v>
      </c>
      <c r="T76" s="181">
        <v>4.88</v>
      </c>
      <c r="U76" s="182"/>
      <c r="V76" s="182"/>
    </row>
    <row r="77" spans="1:22" s="268" customFormat="1" ht="25.5" x14ac:dyDescent="0.35">
      <c r="A77" s="126" t="s">
        <v>296</v>
      </c>
      <c r="B77" s="185" t="s">
        <v>535</v>
      </c>
      <c r="C77" s="181">
        <v>300</v>
      </c>
      <c r="D77" s="181">
        <v>150</v>
      </c>
      <c r="E77" s="182"/>
      <c r="F77" s="182"/>
      <c r="G77" s="181">
        <v>10</v>
      </c>
      <c r="H77" s="181">
        <v>30</v>
      </c>
      <c r="I77" s="182"/>
      <c r="J77" s="182"/>
      <c r="K77" s="181">
        <v>200</v>
      </c>
      <c r="L77" s="181">
        <v>144.15</v>
      </c>
      <c r="M77" s="182"/>
      <c r="N77" s="182"/>
      <c r="O77" s="181">
        <v>18.559999999999999</v>
      </c>
      <c r="P77" s="181">
        <v>9.2799999999999994</v>
      </c>
      <c r="Q77" s="182"/>
      <c r="R77" s="182"/>
      <c r="S77" s="181">
        <v>9.76</v>
      </c>
      <c r="T77" s="181">
        <v>4.88</v>
      </c>
      <c r="U77" s="182"/>
      <c r="V77" s="182"/>
    </row>
    <row r="78" spans="1:22" s="268" customFormat="1" ht="25.5" x14ac:dyDescent="0.35">
      <c r="A78" s="126" t="s">
        <v>297</v>
      </c>
      <c r="B78" s="185" t="s">
        <v>536</v>
      </c>
      <c r="C78" s="181">
        <v>300</v>
      </c>
      <c r="D78" s="181">
        <v>150</v>
      </c>
      <c r="E78" s="182"/>
      <c r="F78" s="182"/>
      <c r="G78" s="181">
        <v>10</v>
      </c>
      <c r="H78" s="181">
        <v>30</v>
      </c>
      <c r="I78" s="182"/>
      <c r="J78" s="182"/>
      <c r="K78" s="181">
        <v>200</v>
      </c>
      <c r="L78" s="181">
        <v>144.15</v>
      </c>
      <c r="M78" s="182"/>
      <c r="N78" s="182"/>
      <c r="O78" s="181">
        <v>18.559999999999999</v>
      </c>
      <c r="P78" s="181">
        <v>9.2799999999999994</v>
      </c>
      <c r="Q78" s="182"/>
      <c r="R78" s="182"/>
      <c r="S78" s="181">
        <v>9.76</v>
      </c>
      <c r="T78" s="181">
        <v>4.88</v>
      </c>
      <c r="U78" s="182"/>
      <c r="V78" s="182"/>
    </row>
    <row r="79" spans="1:22" s="268" customFormat="1" ht="25.5" x14ac:dyDescent="0.35">
      <c r="A79" s="126" t="s">
        <v>298</v>
      </c>
      <c r="B79" s="185" t="s">
        <v>537</v>
      </c>
      <c r="C79" s="181">
        <v>300</v>
      </c>
      <c r="D79" s="181">
        <v>150</v>
      </c>
      <c r="E79" s="182"/>
      <c r="F79" s="182"/>
      <c r="G79" s="181">
        <v>16.16</v>
      </c>
      <c r="H79" s="181">
        <v>8.08</v>
      </c>
      <c r="I79" s="182"/>
      <c r="J79" s="182"/>
      <c r="K79" s="181">
        <v>119.82</v>
      </c>
      <c r="L79" s="181">
        <v>59.91</v>
      </c>
      <c r="M79" s="182"/>
      <c r="N79" s="182"/>
      <c r="O79" s="181">
        <v>20.56</v>
      </c>
      <c r="P79" s="181">
        <v>10.28</v>
      </c>
      <c r="Q79" s="182"/>
      <c r="R79" s="182"/>
      <c r="S79" s="181">
        <v>9.76</v>
      </c>
      <c r="T79" s="181">
        <v>4.88</v>
      </c>
      <c r="U79" s="182"/>
      <c r="V79" s="182"/>
    </row>
    <row r="80" spans="1:22" s="268" customFormat="1" ht="25.5" x14ac:dyDescent="0.35">
      <c r="A80" s="126" t="s">
        <v>299</v>
      </c>
      <c r="B80" s="185" t="s">
        <v>538</v>
      </c>
      <c r="C80" s="181">
        <v>300</v>
      </c>
      <c r="D80" s="181">
        <v>150</v>
      </c>
      <c r="E80" s="182"/>
      <c r="F80" s="182"/>
      <c r="G80" s="181">
        <v>16.260000000000002</v>
      </c>
      <c r="H80" s="181">
        <v>8.1300000000000008</v>
      </c>
      <c r="I80" s="182"/>
      <c r="J80" s="182"/>
      <c r="K80" s="181">
        <v>119.82</v>
      </c>
      <c r="L80" s="181">
        <v>59.91</v>
      </c>
      <c r="M80" s="182"/>
      <c r="N80" s="182"/>
      <c r="O80" s="181">
        <v>20.56</v>
      </c>
      <c r="P80" s="181">
        <v>10.28</v>
      </c>
      <c r="Q80" s="182"/>
      <c r="R80" s="182"/>
      <c r="S80" s="181">
        <v>9.76</v>
      </c>
      <c r="T80" s="181">
        <v>4.88</v>
      </c>
      <c r="U80" s="182"/>
      <c r="V80" s="182"/>
    </row>
    <row r="81" spans="1:22" s="268" customFormat="1" ht="25.5" x14ac:dyDescent="0.35">
      <c r="A81" s="126" t="s">
        <v>300</v>
      </c>
      <c r="B81" s="185" t="s">
        <v>539</v>
      </c>
      <c r="C81" s="181">
        <v>300</v>
      </c>
      <c r="D81" s="181">
        <v>150</v>
      </c>
      <c r="E81" s="182"/>
      <c r="F81" s="182"/>
      <c r="G81" s="181">
        <v>16.36</v>
      </c>
      <c r="H81" s="181">
        <v>8.18</v>
      </c>
      <c r="I81" s="182"/>
      <c r="J81" s="182"/>
      <c r="K81" s="181">
        <v>119.82</v>
      </c>
      <c r="L81" s="181">
        <v>59.91</v>
      </c>
      <c r="M81" s="182"/>
      <c r="N81" s="182"/>
      <c r="O81" s="181">
        <v>20.56</v>
      </c>
      <c r="P81" s="181">
        <v>10.28</v>
      </c>
      <c r="Q81" s="182"/>
      <c r="R81" s="182"/>
      <c r="S81" s="181">
        <v>9.76</v>
      </c>
      <c r="T81" s="181">
        <v>4.88</v>
      </c>
      <c r="U81" s="182"/>
      <c r="V81" s="182"/>
    </row>
    <row r="82" spans="1:22" s="268" customFormat="1" ht="25.5" x14ac:dyDescent="0.35">
      <c r="A82" s="126" t="s">
        <v>301</v>
      </c>
      <c r="B82" s="185" t="s">
        <v>540</v>
      </c>
      <c r="C82" s="181">
        <v>300</v>
      </c>
      <c r="D82" s="181">
        <v>150</v>
      </c>
      <c r="E82" s="182"/>
      <c r="F82" s="182"/>
      <c r="G82" s="181">
        <v>16.739999999999998</v>
      </c>
      <c r="H82" s="181">
        <v>8.3699999999999992</v>
      </c>
      <c r="I82" s="182"/>
      <c r="J82" s="182"/>
      <c r="K82" s="181">
        <v>119.82</v>
      </c>
      <c r="L82" s="181">
        <v>59.91</v>
      </c>
      <c r="M82" s="182"/>
      <c r="N82" s="182"/>
      <c r="O82" s="181">
        <v>20.56</v>
      </c>
      <c r="P82" s="181">
        <v>10.28</v>
      </c>
      <c r="Q82" s="182"/>
      <c r="R82" s="182"/>
      <c r="S82" s="181">
        <v>9.76</v>
      </c>
      <c r="T82" s="181">
        <v>4.88</v>
      </c>
      <c r="U82" s="182"/>
      <c r="V82" s="182"/>
    </row>
    <row r="83" spans="1:22" s="268" customFormat="1" ht="25.5" x14ac:dyDescent="0.35">
      <c r="A83" s="126" t="s">
        <v>302</v>
      </c>
      <c r="B83" s="185" t="s">
        <v>541</v>
      </c>
      <c r="C83" s="181">
        <v>300</v>
      </c>
      <c r="D83" s="181">
        <v>150</v>
      </c>
      <c r="E83" s="182"/>
      <c r="F83" s="182"/>
      <c r="G83" s="181">
        <v>29.9</v>
      </c>
      <c r="H83" s="181">
        <v>14.95</v>
      </c>
      <c r="I83" s="182"/>
      <c r="J83" s="182"/>
      <c r="K83" s="181">
        <v>119.82</v>
      </c>
      <c r="L83" s="181">
        <v>59.91</v>
      </c>
      <c r="M83" s="182"/>
      <c r="N83" s="182"/>
      <c r="O83" s="181">
        <v>32.56</v>
      </c>
      <c r="P83" s="181">
        <v>16.28</v>
      </c>
      <c r="Q83" s="182"/>
      <c r="R83" s="182"/>
      <c r="S83" s="181">
        <v>9.76</v>
      </c>
      <c r="T83" s="181">
        <v>4.88</v>
      </c>
      <c r="U83" s="182"/>
      <c r="V83" s="182"/>
    </row>
    <row r="84" spans="1:22" s="268" customFormat="1" ht="25.5" x14ac:dyDescent="0.35">
      <c r="A84" s="126" t="s">
        <v>303</v>
      </c>
      <c r="B84" s="185" t="s">
        <v>542</v>
      </c>
      <c r="C84" s="181">
        <v>300</v>
      </c>
      <c r="D84" s="181">
        <v>150</v>
      </c>
      <c r="E84" s="182"/>
      <c r="F84" s="182"/>
      <c r="G84" s="181">
        <v>57.82</v>
      </c>
      <c r="H84" s="181">
        <v>30</v>
      </c>
      <c r="I84" s="182"/>
      <c r="J84" s="182"/>
      <c r="K84" s="181">
        <v>119.82</v>
      </c>
      <c r="L84" s="181">
        <v>59.91</v>
      </c>
      <c r="M84" s="182"/>
      <c r="N84" s="182"/>
      <c r="O84" s="181">
        <v>57.82</v>
      </c>
      <c r="P84" s="181">
        <v>28.91</v>
      </c>
      <c r="Q84" s="182"/>
      <c r="R84" s="182"/>
      <c r="S84" s="181">
        <v>9.76</v>
      </c>
      <c r="T84" s="181">
        <v>4.88</v>
      </c>
      <c r="U84" s="182"/>
      <c r="V84" s="182"/>
    </row>
    <row r="85" spans="1:22" s="268" customFormat="1" ht="25.5" x14ac:dyDescent="0.35">
      <c r="A85" s="126" t="s">
        <v>304</v>
      </c>
      <c r="B85" s="185" t="s">
        <v>543</v>
      </c>
      <c r="C85" s="181">
        <v>300</v>
      </c>
      <c r="D85" s="181">
        <v>150</v>
      </c>
      <c r="E85" s="182"/>
      <c r="F85" s="182"/>
      <c r="G85" s="181">
        <v>6</v>
      </c>
      <c r="H85" s="181">
        <v>3</v>
      </c>
      <c r="I85" s="182"/>
      <c r="J85" s="182"/>
      <c r="K85" s="181">
        <v>100</v>
      </c>
      <c r="L85" s="181">
        <v>58.24</v>
      </c>
      <c r="M85" s="182"/>
      <c r="N85" s="182"/>
      <c r="O85" s="181">
        <v>57.82</v>
      </c>
      <c r="P85" s="181">
        <v>28.91</v>
      </c>
      <c r="Q85" s="182"/>
      <c r="R85" s="182"/>
      <c r="S85" s="181">
        <v>9.76</v>
      </c>
      <c r="T85" s="181">
        <v>4.88</v>
      </c>
      <c r="U85" s="182"/>
      <c r="V85" s="182"/>
    </row>
    <row r="86" spans="1:22" s="268" customFormat="1" ht="25.5" x14ac:dyDescent="0.35">
      <c r="A86" s="126" t="s">
        <v>305</v>
      </c>
      <c r="B86" s="185" t="s">
        <v>544</v>
      </c>
      <c r="C86" s="181">
        <v>300</v>
      </c>
      <c r="D86" s="181">
        <v>150</v>
      </c>
      <c r="E86" s="182"/>
      <c r="F86" s="182"/>
      <c r="G86" s="181">
        <v>6</v>
      </c>
      <c r="H86" s="181">
        <v>3</v>
      </c>
      <c r="I86" s="182"/>
      <c r="J86" s="182"/>
      <c r="K86" s="181">
        <v>100</v>
      </c>
      <c r="L86" s="181">
        <v>58.24</v>
      </c>
      <c r="M86" s="182"/>
      <c r="N86" s="182"/>
      <c r="O86" s="181">
        <v>57.82</v>
      </c>
      <c r="P86" s="181">
        <v>28.91</v>
      </c>
      <c r="Q86" s="182"/>
      <c r="R86" s="182"/>
      <c r="S86" s="181">
        <v>9.76</v>
      </c>
      <c r="T86" s="181">
        <v>4.88</v>
      </c>
      <c r="U86" s="182"/>
      <c r="V86" s="182"/>
    </row>
    <row r="87" spans="1:22" s="268" customFormat="1" ht="25.5" x14ac:dyDescent="0.35">
      <c r="A87" s="126" t="s">
        <v>306</v>
      </c>
      <c r="B87" s="185" t="s">
        <v>545</v>
      </c>
      <c r="C87" s="181">
        <v>300</v>
      </c>
      <c r="D87" s="181">
        <v>150</v>
      </c>
      <c r="E87" s="182"/>
      <c r="F87" s="182"/>
      <c r="G87" s="181">
        <v>6</v>
      </c>
      <c r="H87" s="181">
        <v>3</v>
      </c>
      <c r="I87" s="182"/>
      <c r="J87" s="182"/>
      <c r="K87" s="181">
        <v>100</v>
      </c>
      <c r="L87" s="181">
        <v>58.24</v>
      </c>
      <c r="M87" s="182"/>
      <c r="N87" s="182"/>
      <c r="O87" s="181">
        <v>57.82</v>
      </c>
      <c r="P87" s="181">
        <v>28.91</v>
      </c>
      <c r="Q87" s="182"/>
      <c r="R87" s="182"/>
      <c r="S87" s="181">
        <v>9.76</v>
      </c>
      <c r="T87" s="181">
        <v>4.88</v>
      </c>
      <c r="U87" s="182"/>
      <c r="V87" s="182"/>
    </row>
    <row r="88" spans="1:22" s="268" customFormat="1" ht="25.5" x14ac:dyDescent="0.35">
      <c r="A88" s="126" t="s">
        <v>307</v>
      </c>
      <c r="B88" s="185" t="s">
        <v>546</v>
      </c>
      <c r="C88" s="181">
        <v>300</v>
      </c>
      <c r="D88" s="181">
        <v>150</v>
      </c>
      <c r="E88" s="182"/>
      <c r="F88" s="182"/>
      <c r="G88" s="181">
        <v>6</v>
      </c>
      <c r="H88" s="181">
        <v>3</v>
      </c>
      <c r="I88" s="182"/>
      <c r="J88" s="182"/>
      <c r="K88" s="181">
        <v>143.82</v>
      </c>
      <c r="L88" s="181">
        <v>71.91</v>
      </c>
      <c r="M88" s="182"/>
      <c r="N88" s="182"/>
      <c r="O88" s="181">
        <v>57.82</v>
      </c>
      <c r="P88" s="181">
        <v>28.91</v>
      </c>
      <c r="Q88" s="182"/>
      <c r="R88" s="182"/>
      <c r="S88" s="181">
        <v>9.76</v>
      </c>
      <c r="T88" s="181">
        <v>4.88</v>
      </c>
      <c r="U88" s="182"/>
      <c r="V88" s="182"/>
    </row>
    <row r="89" spans="1:22" s="268" customFormat="1" ht="25.5" x14ac:dyDescent="0.35">
      <c r="A89" s="126" t="s">
        <v>499</v>
      </c>
      <c r="B89" s="185" t="s">
        <v>547</v>
      </c>
      <c r="C89" s="181">
        <v>300</v>
      </c>
      <c r="D89" s="181">
        <v>150</v>
      </c>
      <c r="E89" s="182"/>
      <c r="F89" s="182"/>
      <c r="G89" s="181">
        <v>6</v>
      </c>
      <c r="H89" s="181">
        <v>3</v>
      </c>
      <c r="I89" s="182"/>
      <c r="J89" s="182"/>
      <c r="K89" s="181">
        <v>143.82</v>
      </c>
      <c r="L89" s="181">
        <v>71.91</v>
      </c>
      <c r="M89" s="182"/>
      <c r="N89" s="182"/>
      <c r="O89" s="181">
        <v>57.82</v>
      </c>
      <c r="P89" s="181">
        <v>28.91</v>
      </c>
      <c r="Q89" s="182"/>
      <c r="R89" s="182"/>
      <c r="S89" s="181">
        <v>9.76</v>
      </c>
      <c r="T89" s="181">
        <v>4.88</v>
      </c>
      <c r="U89" s="182"/>
      <c r="V89" s="182"/>
    </row>
    <row r="90" spans="1:22" s="268" customFormat="1" ht="25.5" x14ac:dyDescent="0.35">
      <c r="A90" s="126" t="s">
        <v>500</v>
      </c>
      <c r="B90" s="185" t="s">
        <v>548</v>
      </c>
      <c r="C90" s="181">
        <v>300</v>
      </c>
      <c r="D90" s="181">
        <v>150</v>
      </c>
      <c r="E90" s="182"/>
      <c r="F90" s="182"/>
      <c r="G90" s="181">
        <v>6</v>
      </c>
      <c r="H90" s="181">
        <v>3</v>
      </c>
      <c r="I90" s="182"/>
      <c r="J90" s="182"/>
      <c r="K90" s="181">
        <v>308.76</v>
      </c>
      <c r="L90" s="181">
        <v>154.38</v>
      </c>
      <c r="M90" s="182"/>
      <c r="N90" s="182"/>
      <c r="O90" s="181">
        <v>57.82</v>
      </c>
      <c r="P90" s="181">
        <v>28.91</v>
      </c>
      <c r="Q90" s="182"/>
      <c r="R90" s="182"/>
      <c r="S90" s="181">
        <v>9.76</v>
      </c>
      <c r="T90" s="181">
        <v>4.88</v>
      </c>
      <c r="U90" s="182"/>
      <c r="V90" s="182"/>
    </row>
    <row r="91" spans="1:22" s="268" customFormat="1" ht="25.5" x14ac:dyDescent="0.35">
      <c r="A91" s="269" t="s">
        <v>308</v>
      </c>
      <c r="B91" s="185" t="s">
        <v>309</v>
      </c>
      <c r="C91" s="183"/>
      <c r="D91" s="181">
        <v>29.4</v>
      </c>
      <c r="E91" s="182"/>
      <c r="F91" s="182"/>
      <c r="G91" s="183"/>
      <c r="H91" s="181">
        <v>115</v>
      </c>
      <c r="I91" s="182"/>
      <c r="J91" s="182"/>
      <c r="K91" s="183"/>
      <c r="L91" s="181">
        <v>5</v>
      </c>
      <c r="M91" s="182"/>
      <c r="N91" s="182"/>
      <c r="O91" s="183"/>
      <c r="P91" s="181">
        <v>5</v>
      </c>
      <c r="Q91" s="182"/>
      <c r="R91" s="182"/>
      <c r="S91" s="183"/>
      <c r="T91" s="181">
        <v>1</v>
      </c>
      <c r="U91" s="182"/>
      <c r="V91" s="182"/>
    </row>
    <row r="92" spans="1:22" s="268" customFormat="1" ht="25.5" x14ac:dyDescent="0.35">
      <c r="A92" s="269" t="s">
        <v>310</v>
      </c>
      <c r="B92" s="185" t="s">
        <v>311</v>
      </c>
      <c r="C92" s="183"/>
      <c r="D92" s="181">
        <v>47.04</v>
      </c>
      <c r="E92" s="182"/>
      <c r="F92" s="182"/>
      <c r="G92" s="183"/>
      <c r="H92" s="181">
        <v>158</v>
      </c>
      <c r="I92" s="182"/>
      <c r="J92" s="182"/>
      <c r="K92" s="183"/>
      <c r="L92" s="181">
        <v>30</v>
      </c>
      <c r="M92" s="182"/>
      <c r="N92" s="182"/>
      <c r="O92" s="183"/>
      <c r="P92" s="181">
        <v>5</v>
      </c>
      <c r="Q92" s="182"/>
      <c r="R92" s="182"/>
      <c r="S92" s="183"/>
      <c r="T92" s="181">
        <v>1</v>
      </c>
      <c r="U92" s="182"/>
      <c r="V92" s="182"/>
    </row>
    <row r="93" spans="1:22" s="268" customFormat="1" ht="25.5" x14ac:dyDescent="0.35">
      <c r="A93" s="269" t="s">
        <v>312</v>
      </c>
      <c r="B93" s="185" t="s">
        <v>313</v>
      </c>
      <c r="C93" s="183"/>
      <c r="D93" s="181">
        <v>58.8</v>
      </c>
      <c r="E93" s="182"/>
      <c r="F93" s="182"/>
      <c r="G93" s="183"/>
      <c r="H93" s="181">
        <v>223</v>
      </c>
      <c r="I93" s="182"/>
      <c r="J93" s="182"/>
      <c r="K93" s="183"/>
      <c r="L93" s="181">
        <v>50</v>
      </c>
      <c r="M93" s="182"/>
      <c r="N93" s="182"/>
      <c r="O93" s="183"/>
      <c r="P93" s="181">
        <v>5</v>
      </c>
      <c r="Q93" s="182"/>
      <c r="R93" s="182"/>
      <c r="S93" s="183"/>
      <c r="T93" s="181">
        <v>1</v>
      </c>
      <c r="U93" s="182"/>
      <c r="V93" s="182"/>
    </row>
    <row r="94" spans="1:22" s="268" customFormat="1" ht="25.5" x14ac:dyDescent="0.35">
      <c r="A94" s="269" t="s">
        <v>314</v>
      </c>
      <c r="B94" s="185" t="s">
        <v>315</v>
      </c>
      <c r="C94" s="183"/>
      <c r="D94" s="181">
        <v>88.199999999999989</v>
      </c>
      <c r="E94" s="182"/>
      <c r="F94" s="182"/>
      <c r="G94" s="183"/>
      <c r="H94" s="181">
        <v>1</v>
      </c>
      <c r="I94" s="182"/>
      <c r="J94" s="182"/>
      <c r="K94" s="183"/>
      <c r="L94" s="181">
        <v>95</v>
      </c>
      <c r="M94" s="182"/>
      <c r="N94" s="182"/>
      <c r="O94" s="183"/>
      <c r="P94" s="181">
        <v>5</v>
      </c>
      <c r="Q94" s="182"/>
      <c r="R94" s="182"/>
      <c r="S94" s="183"/>
      <c r="T94" s="181">
        <v>1</v>
      </c>
      <c r="U94" s="182"/>
      <c r="V94" s="182"/>
    </row>
    <row r="95" spans="1:22" s="268" customFormat="1" ht="25.5" x14ac:dyDescent="0.35">
      <c r="A95" s="269" t="s">
        <v>316</v>
      </c>
      <c r="B95" s="185" t="s">
        <v>317</v>
      </c>
      <c r="C95" s="183"/>
      <c r="D95" s="181">
        <v>117.6</v>
      </c>
      <c r="E95" s="182"/>
      <c r="F95" s="182"/>
      <c r="G95" s="183"/>
      <c r="H95" s="181">
        <v>1</v>
      </c>
      <c r="I95" s="182"/>
      <c r="J95" s="182"/>
      <c r="K95" s="183"/>
      <c r="L95" s="181">
        <v>100</v>
      </c>
      <c r="M95" s="182"/>
      <c r="N95" s="182"/>
      <c r="O95" s="183"/>
      <c r="P95" s="181">
        <v>5</v>
      </c>
      <c r="Q95" s="182"/>
      <c r="R95" s="182"/>
      <c r="S95" s="183"/>
      <c r="T95" s="181">
        <v>1</v>
      </c>
      <c r="U95" s="182"/>
      <c r="V95" s="182"/>
    </row>
    <row r="96" spans="1:22" s="268" customFormat="1" ht="25.5" x14ac:dyDescent="0.35">
      <c r="A96" s="269" t="s">
        <v>318</v>
      </c>
      <c r="B96" s="185" t="s">
        <v>319</v>
      </c>
      <c r="C96" s="183"/>
      <c r="D96" s="181">
        <v>176.39999999999998</v>
      </c>
      <c r="E96" s="182"/>
      <c r="F96" s="182"/>
      <c r="G96" s="183"/>
      <c r="H96" s="181">
        <v>1</v>
      </c>
      <c r="I96" s="182"/>
      <c r="J96" s="182"/>
      <c r="K96" s="183"/>
      <c r="L96" s="181">
        <v>200</v>
      </c>
      <c r="M96" s="182"/>
      <c r="N96" s="182"/>
      <c r="O96" s="183"/>
      <c r="P96" s="181">
        <v>5</v>
      </c>
      <c r="Q96" s="182"/>
      <c r="R96" s="182"/>
      <c r="S96" s="183"/>
      <c r="T96" s="181">
        <v>1</v>
      </c>
      <c r="U96" s="182"/>
      <c r="V96" s="182"/>
    </row>
    <row r="97" spans="1:22" s="268" customFormat="1" ht="25.5" x14ac:dyDescent="0.35">
      <c r="A97" s="269" t="s">
        <v>320</v>
      </c>
      <c r="B97" s="185" t="s">
        <v>321</v>
      </c>
      <c r="C97" s="183"/>
      <c r="D97" s="181">
        <v>29.4</v>
      </c>
      <c r="E97" s="182"/>
      <c r="F97" s="182"/>
      <c r="G97" s="183"/>
      <c r="H97" s="181">
        <v>115</v>
      </c>
      <c r="I97" s="182"/>
      <c r="J97" s="182"/>
      <c r="K97" s="183"/>
      <c r="L97" s="181">
        <v>5</v>
      </c>
      <c r="M97" s="182"/>
      <c r="N97" s="182"/>
      <c r="O97" s="183"/>
      <c r="P97" s="181">
        <v>5</v>
      </c>
      <c r="Q97" s="182"/>
      <c r="R97" s="182"/>
      <c r="S97" s="183"/>
      <c r="T97" s="181">
        <v>1</v>
      </c>
      <c r="U97" s="182"/>
      <c r="V97" s="182"/>
    </row>
    <row r="98" spans="1:22" s="268" customFormat="1" ht="25.5" x14ac:dyDescent="0.35">
      <c r="A98" s="269" t="s">
        <v>322</v>
      </c>
      <c r="B98" s="185" t="s">
        <v>323</v>
      </c>
      <c r="C98" s="183"/>
      <c r="D98" s="181">
        <v>47.04</v>
      </c>
      <c r="E98" s="182"/>
      <c r="F98" s="182"/>
      <c r="G98" s="183"/>
      <c r="H98" s="181">
        <v>158</v>
      </c>
      <c r="I98" s="182"/>
      <c r="J98" s="182"/>
      <c r="K98" s="183"/>
      <c r="L98" s="181">
        <v>40</v>
      </c>
      <c r="M98" s="182"/>
      <c r="N98" s="182"/>
      <c r="O98" s="183"/>
      <c r="P98" s="181">
        <v>5</v>
      </c>
      <c r="Q98" s="182"/>
      <c r="R98" s="182"/>
      <c r="S98" s="183"/>
      <c r="T98" s="181">
        <v>1</v>
      </c>
      <c r="U98" s="182"/>
      <c r="V98" s="182"/>
    </row>
    <row r="99" spans="1:22" s="268" customFormat="1" ht="25.5" x14ac:dyDescent="0.35">
      <c r="A99" s="269" t="s">
        <v>324</v>
      </c>
      <c r="B99" s="185" t="s">
        <v>325</v>
      </c>
      <c r="C99" s="183"/>
      <c r="D99" s="181">
        <v>58.8</v>
      </c>
      <c r="E99" s="182"/>
      <c r="F99" s="182"/>
      <c r="G99" s="183"/>
      <c r="H99" s="181">
        <v>223</v>
      </c>
      <c r="I99" s="182"/>
      <c r="J99" s="182"/>
      <c r="K99" s="183"/>
      <c r="L99" s="181">
        <v>60</v>
      </c>
      <c r="M99" s="182"/>
      <c r="N99" s="182"/>
      <c r="O99" s="183"/>
      <c r="P99" s="181">
        <v>5</v>
      </c>
      <c r="Q99" s="182"/>
      <c r="R99" s="182"/>
      <c r="S99" s="183"/>
      <c r="T99" s="181">
        <v>1</v>
      </c>
      <c r="U99" s="182"/>
      <c r="V99" s="182"/>
    </row>
    <row r="100" spans="1:22" s="268" customFormat="1" ht="25.5" x14ac:dyDescent="0.35">
      <c r="A100" s="269" t="s">
        <v>326</v>
      </c>
      <c r="B100" s="185" t="s">
        <v>327</v>
      </c>
      <c r="C100" s="183"/>
      <c r="D100" s="181">
        <v>88.199999999999989</v>
      </c>
      <c r="E100" s="182"/>
      <c r="F100" s="182"/>
      <c r="G100" s="183"/>
      <c r="H100" s="181">
        <v>1</v>
      </c>
      <c r="I100" s="182"/>
      <c r="J100" s="182"/>
      <c r="K100" s="183"/>
      <c r="L100" s="181">
        <v>95</v>
      </c>
      <c r="M100" s="182"/>
      <c r="N100" s="182"/>
      <c r="O100" s="183"/>
      <c r="P100" s="181">
        <v>5</v>
      </c>
      <c r="Q100" s="182"/>
      <c r="R100" s="182"/>
      <c r="S100" s="183"/>
      <c r="T100" s="181">
        <v>1</v>
      </c>
      <c r="U100" s="182"/>
      <c r="V100" s="182"/>
    </row>
    <row r="101" spans="1:22" s="268" customFormat="1" ht="25.5" x14ac:dyDescent="0.35">
      <c r="A101" s="269" t="s">
        <v>328</v>
      </c>
      <c r="B101" s="185" t="s">
        <v>329</v>
      </c>
      <c r="C101" s="183"/>
      <c r="D101" s="181">
        <v>117.6</v>
      </c>
      <c r="E101" s="182"/>
      <c r="F101" s="182"/>
      <c r="G101" s="183"/>
      <c r="H101" s="181">
        <v>1</v>
      </c>
      <c r="I101" s="182"/>
      <c r="J101" s="182"/>
      <c r="K101" s="183"/>
      <c r="L101" s="181">
        <v>100</v>
      </c>
      <c r="M101" s="182"/>
      <c r="N101" s="182"/>
      <c r="O101" s="183"/>
      <c r="P101" s="181">
        <v>5</v>
      </c>
      <c r="Q101" s="182"/>
      <c r="R101" s="182"/>
      <c r="S101" s="183"/>
      <c r="T101" s="181">
        <v>1</v>
      </c>
      <c r="U101" s="182"/>
      <c r="V101" s="182"/>
    </row>
    <row r="102" spans="1:22" s="268" customFormat="1" ht="25.5" x14ac:dyDescent="0.35">
      <c r="A102" s="269" t="s">
        <v>330</v>
      </c>
      <c r="B102" s="185" t="s">
        <v>331</v>
      </c>
      <c r="C102" s="183"/>
      <c r="D102" s="181">
        <v>176.39999999999998</v>
      </c>
      <c r="E102" s="182"/>
      <c r="F102" s="182"/>
      <c r="G102" s="183"/>
      <c r="H102" s="181">
        <v>1</v>
      </c>
      <c r="I102" s="182"/>
      <c r="J102" s="182"/>
      <c r="K102" s="183"/>
      <c r="L102" s="181">
        <v>200</v>
      </c>
      <c r="M102" s="182"/>
      <c r="N102" s="182"/>
      <c r="O102" s="183"/>
      <c r="P102" s="181">
        <v>5</v>
      </c>
      <c r="Q102" s="182"/>
      <c r="R102" s="182"/>
      <c r="S102" s="183"/>
      <c r="T102" s="181">
        <v>1</v>
      </c>
      <c r="U102" s="182"/>
      <c r="V102" s="182"/>
    </row>
    <row r="103" spans="1:22" s="268" customFormat="1" ht="12.75" x14ac:dyDescent="0.35">
      <c r="A103" s="270" t="s">
        <v>332</v>
      </c>
      <c r="B103" s="185" t="s">
        <v>333</v>
      </c>
      <c r="C103" s="183"/>
      <c r="D103" s="181">
        <v>29.4</v>
      </c>
      <c r="E103" s="182"/>
      <c r="F103" s="182"/>
      <c r="G103" s="183"/>
      <c r="H103" s="181">
        <v>115</v>
      </c>
      <c r="I103" s="182"/>
      <c r="J103" s="182"/>
      <c r="K103" s="183"/>
      <c r="L103" s="181">
        <v>5</v>
      </c>
      <c r="M103" s="182"/>
      <c r="N103" s="182"/>
      <c r="O103" s="183"/>
      <c r="P103" s="181">
        <v>5</v>
      </c>
      <c r="Q103" s="182"/>
      <c r="R103" s="182"/>
      <c r="S103" s="183"/>
      <c r="T103" s="181">
        <v>1</v>
      </c>
      <c r="U103" s="182"/>
      <c r="V103" s="182"/>
    </row>
    <row r="104" spans="1:22" s="268" customFormat="1" ht="12.75" x14ac:dyDescent="0.35">
      <c r="A104" s="270" t="s">
        <v>334</v>
      </c>
      <c r="B104" s="185" t="s">
        <v>335</v>
      </c>
      <c r="C104" s="183"/>
      <c r="D104" s="181">
        <v>47.04</v>
      </c>
      <c r="E104" s="182"/>
      <c r="F104" s="182"/>
      <c r="G104" s="183"/>
      <c r="H104" s="181">
        <v>158</v>
      </c>
      <c r="I104" s="182"/>
      <c r="J104" s="182"/>
      <c r="K104" s="183"/>
      <c r="L104" s="181">
        <v>30</v>
      </c>
      <c r="M104" s="182"/>
      <c r="N104" s="182"/>
      <c r="O104" s="183"/>
      <c r="P104" s="181">
        <v>5</v>
      </c>
      <c r="Q104" s="182"/>
      <c r="R104" s="182"/>
      <c r="S104" s="183"/>
      <c r="T104" s="181">
        <v>1</v>
      </c>
      <c r="U104" s="182"/>
      <c r="V104" s="182"/>
    </row>
    <row r="105" spans="1:22" s="268" customFormat="1" ht="12.75" x14ac:dyDescent="0.35">
      <c r="A105" s="270" t="s">
        <v>336</v>
      </c>
      <c r="B105" s="185" t="s">
        <v>337</v>
      </c>
      <c r="C105" s="183"/>
      <c r="D105" s="181">
        <v>58.8</v>
      </c>
      <c r="E105" s="182"/>
      <c r="F105" s="182"/>
      <c r="G105" s="183"/>
      <c r="H105" s="181">
        <v>223</v>
      </c>
      <c r="I105" s="182"/>
      <c r="J105" s="182"/>
      <c r="K105" s="183"/>
      <c r="L105" s="181">
        <v>40</v>
      </c>
      <c r="M105" s="182"/>
      <c r="N105" s="182"/>
      <c r="O105" s="183"/>
      <c r="P105" s="181">
        <v>5</v>
      </c>
      <c r="Q105" s="182"/>
      <c r="R105" s="182"/>
      <c r="S105" s="183"/>
      <c r="T105" s="181">
        <v>1</v>
      </c>
      <c r="U105" s="182"/>
      <c r="V105" s="182"/>
    </row>
    <row r="106" spans="1:22" s="268" customFormat="1" ht="12.75" x14ac:dyDescent="0.35">
      <c r="A106" s="270" t="s">
        <v>338</v>
      </c>
      <c r="B106" s="185" t="s">
        <v>339</v>
      </c>
      <c r="C106" s="183"/>
      <c r="D106" s="181">
        <v>88.199999999999989</v>
      </c>
      <c r="E106" s="182"/>
      <c r="F106" s="182"/>
      <c r="G106" s="183"/>
      <c r="H106" s="181">
        <v>1</v>
      </c>
      <c r="I106" s="182"/>
      <c r="J106" s="182"/>
      <c r="K106" s="183"/>
      <c r="L106" s="181">
        <v>60</v>
      </c>
      <c r="M106" s="182"/>
      <c r="N106" s="182"/>
      <c r="O106" s="183"/>
      <c r="P106" s="181">
        <v>5</v>
      </c>
      <c r="Q106" s="182"/>
      <c r="R106" s="182"/>
      <c r="S106" s="183"/>
      <c r="T106" s="181">
        <v>1</v>
      </c>
      <c r="U106" s="182"/>
      <c r="V106" s="182"/>
    </row>
    <row r="107" spans="1:22" s="268" customFormat="1" ht="12.75" x14ac:dyDescent="0.35">
      <c r="A107" s="270" t="s">
        <v>340</v>
      </c>
      <c r="B107" s="185" t="s">
        <v>341</v>
      </c>
      <c r="C107" s="183"/>
      <c r="D107" s="181">
        <v>117.6</v>
      </c>
      <c r="E107" s="182"/>
      <c r="F107" s="182"/>
      <c r="G107" s="183"/>
      <c r="H107" s="181">
        <v>1</v>
      </c>
      <c r="I107" s="182"/>
      <c r="J107" s="182"/>
      <c r="K107" s="183"/>
      <c r="L107" s="181">
        <v>70</v>
      </c>
      <c r="M107" s="182"/>
      <c r="N107" s="182"/>
      <c r="O107" s="183"/>
      <c r="P107" s="181">
        <v>5</v>
      </c>
      <c r="Q107" s="182"/>
      <c r="R107" s="182"/>
      <c r="S107" s="183"/>
      <c r="T107" s="181">
        <v>1</v>
      </c>
      <c r="U107" s="182"/>
      <c r="V107" s="182"/>
    </row>
    <row r="108" spans="1:22" s="268" customFormat="1" ht="12.75" x14ac:dyDescent="0.35">
      <c r="A108" s="270" t="s">
        <v>342</v>
      </c>
      <c r="B108" s="185" t="s">
        <v>343</v>
      </c>
      <c r="C108" s="183"/>
      <c r="D108" s="181">
        <v>176.39999999999998</v>
      </c>
      <c r="E108" s="182"/>
      <c r="F108" s="182"/>
      <c r="G108" s="183"/>
      <c r="H108" s="181">
        <v>1</v>
      </c>
      <c r="I108" s="182"/>
      <c r="J108" s="182"/>
      <c r="K108" s="183"/>
      <c r="L108" s="181">
        <v>200</v>
      </c>
      <c r="M108" s="182"/>
      <c r="N108" s="182"/>
      <c r="O108" s="183"/>
      <c r="P108" s="181">
        <v>5</v>
      </c>
      <c r="Q108" s="182"/>
      <c r="R108" s="182"/>
      <c r="S108" s="183"/>
      <c r="T108" s="181">
        <v>1</v>
      </c>
      <c r="U108" s="182"/>
      <c r="V108" s="182"/>
    </row>
    <row r="109" spans="1:22" s="268" customFormat="1" ht="12.75" x14ac:dyDescent="0.35">
      <c r="A109" s="270" t="s">
        <v>549</v>
      </c>
      <c r="B109" s="185" t="s">
        <v>550</v>
      </c>
      <c r="C109" s="183"/>
      <c r="D109" s="181">
        <v>29.4</v>
      </c>
      <c r="E109" s="182"/>
      <c r="F109" s="182"/>
      <c r="G109" s="183"/>
      <c r="H109" s="181">
        <v>1</v>
      </c>
      <c r="I109" s="182"/>
      <c r="J109" s="182"/>
      <c r="K109" s="183"/>
      <c r="L109" s="181">
        <v>5</v>
      </c>
      <c r="M109" s="182"/>
      <c r="N109" s="182"/>
      <c r="O109" s="183"/>
      <c r="P109" s="181">
        <v>5</v>
      </c>
      <c r="Q109" s="182"/>
      <c r="R109" s="182"/>
      <c r="S109" s="183"/>
      <c r="T109" s="181">
        <v>1</v>
      </c>
      <c r="U109" s="182"/>
      <c r="V109" s="182"/>
    </row>
    <row r="110" spans="1:22" s="268" customFormat="1" ht="12.75" x14ac:dyDescent="0.35">
      <c r="A110" s="270" t="s">
        <v>551</v>
      </c>
      <c r="B110" s="185" t="s">
        <v>552</v>
      </c>
      <c r="C110" s="183"/>
      <c r="D110" s="181">
        <v>47.04</v>
      </c>
      <c r="E110" s="182"/>
      <c r="F110" s="182"/>
      <c r="G110" s="183"/>
      <c r="H110" s="181">
        <v>1</v>
      </c>
      <c r="I110" s="182"/>
      <c r="J110" s="182"/>
      <c r="K110" s="183"/>
      <c r="L110" s="181">
        <v>17</v>
      </c>
      <c r="M110" s="182"/>
      <c r="N110" s="182"/>
      <c r="O110" s="183"/>
      <c r="P110" s="181">
        <v>5</v>
      </c>
      <c r="Q110" s="182"/>
      <c r="R110" s="182"/>
      <c r="S110" s="183"/>
      <c r="T110" s="181">
        <v>1</v>
      </c>
      <c r="U110" s="182"/>
      <c r="V110" s="182"/>
    </row>
    <row r="111" spans="1:22" s="268" customFormat="1" ht="12.75" x14ac:dyDescent="0.35">
      <c r="A111" s="270" t="s">
        <v>553</v>
      </c>
      <c r="B111" s="185" t="s">
        <v>554</v>
      </c>
      <c r="C111" s="183"/>
      <c r="D111" s="181">
        <v>58.8</v>
      </c>
      <c r="E111" s="182"/>
      <c r="F111" s="182"/>
      <c r="G111" s="183"/>
      <c r="H111" s="181">
        <v>1</v>
      </c>
      <c r="I111" s="182"/>
      <c r="J111" s="182"/>
      <c r="K111" s="183"/>
      <c r="L111" s="181">
        <v>19</v>
      </c>
      <c r="M111" s="182"/>
      <c r="N111" s="182"/>
      <c r="O111" s="183"/>
      <c r="P111" s="181">
        <v>5</v>
      </c>
      <c r="Q111" s="182"/>
      <c r="R111" s="182"/>
      <c r="S111" s="183"/>
      <c r="T111" s="181">
        <v>1</v>
      </c>
      <c r="U111" s="182"/>
      <c r="V111" s="182"/>
    </row>
    <row r="112" spans="1:22" s="268" customFormat="1" ht="12.75" x14ac:dyDescent="0.35">
      <c r="A112" s="270" t="s">
        <v>555</v>
      </c>
      <c r="B112" s="185" t="s">
        <v>556</v>
      </c>
      <c r="C112" s="183"/>
      <c r="D112" s="181">
        <v>88.199999999999989</v>
      </c>
      <c r="E112" s="182"/>
      <c r="F112" s="182"/>
      <c r="G112" s="183"/>
      <c r="H112" s="181">
        <v>1</v>
      </c>
      <c r="I112" s="182"/>
      <c r="J112" s="182"/>
      <c r="K112" s="183"/>
      <c r="L112" s="181">
        <v>21</v>
      </c>
      <c r="M112" s="182"/>
      <c r="N112" s="182"/>
      <c r="O112" s="183"/>
      <c r="P112" s="181">
        <v>5</v>
      </c>
      <c r="Q112" s="182"/>
      <c r="R112" s="182"/>
      <c r="S112" s="183"/>
      <c r="T112" s="181">
        <v>1</v>
      </c>
      <c r="U112" s="182"/>
      <c r="V112" s="182"/>
    </row>
    <row r="113" spans="1:22" s="268" customFormat="1" ht="12.75" x14ac:dyDescent="0.35">
      <c r="A113" s="270" t="s">
        <v>557</v>
      </c>
      <c r="B113" s="185" t="s">
        <v>558</v>
      </c>
      <c r="C113" s="183"/>
      <c r="D113" s="181">
        <v>117.6</v>
      </c>
      <c r="E113" s="182"/>
      <c r="F113" s="182"/>
      <c r="G113" s="183"/>
      <c r="H113" s="181">
        <v>1</v>
      </c>
      <c r="I113" s="182"/>
      <c r="J113" s="182"/>
      <c r="K113" s="183"/>
      <c r="L113" s="181">
        <v>23</v>
      </c>
      <c r="M113" s="182"/>
      <c r="N113" s="182"/>
      <c r="O113" s="183"/>
      <c r="P113" s="181">
        <v>5</v>
      </c>
      <c r="Q113" s="182"/>
      <c r="R113" s="182"/>
      <c r="S113" s="183"/>
      <c r="T113" s="181">
        <v>1</v>
      </c>
      <c r="U113" s="182"/>
      <c r="V113" s="182"/>
    </row>
    <row r="114" spans="1:22" s="268" customFormat="1" ht="12.75" x14ac:dyDescent="0.35">
      <c r="A114" s="270" t="s">
        <v>559</v>
      </c>
      <c r="B114" s="185" t="s">
        <v>560</v>
      </c>
      <c r="C114" s="183"/>
      <c r="D114" s="181">
        <v>176.39999999999998</v>
      </c>
      <c r="E114" s="182"/>
      <c r="F114" s="182"/>
      <c r="G114" s="183"/>
      <c r="H114" s="181">
        <v>1</v>
      </c>
      <c r="I114" s="182"/>
      <c r="J114" s="182"/>
      <c r="K114" s="183"/>
      <c r="L114" s="181">
        <v>25</v>
      </c>
      <c r="M114" s="182"/>
      <c r="N114" s="182"/>
      <c r="O114" s="183"/>
      <c r="P114" s="181">
        <v>5</v>
      </c>
      <c r="Q114" s="182"/>
      <c r="R114" s="182"/>
      <c r="S114" s="183"/>
      <c r="T114" s="181">
        <v>1</v>
      </c>
      <c r="U114" s="182"/>
      <c r="V114" s="182"/>
    </row>
    <row r="115" spans="1:22" s="268" customFormat="1" ht="38.25" x14ac:dyDescent="0.35">
      <c r="A115" s="126" t="s">
        <v>561</v>
      </c>
      <c r="B115" s="185" t="s">
        <v>562</v>
      </c>
      <c r="C115" s="183"/>
      <c r="D115" s="181">
        <v>801.17</v>
      </c>
      <c r="E115" s="182"/>
      <c r="F115" s="182"/>
      <c r="G115" s="183"/>
      <c r="H115" s="181">
        <v>1200</v>
      </c>
      <c r="I115" s="182"/>
      <c r="J115" s="182"/>
      <c r="K115" s="183"/>
      <c r="L115" s="181">
        <v>1611.37</v>
      </c>
      <c r="M115" s="182"/>
      <c r="N115" s="182"/>
      <c r="O115" s="183"/>
      <c r="P115" s="181">
        <v>1216.18</v>
      </c>
      <c r="Q115" s="182"/>
      <c r="R115" s="182"/>
      <c r="S115" s="183"/>
      <c r="T115" s="181">
        <v>400</v>
      </c>
      <c r="U115" s="182"/>
      <c r="V115" s="182"/>
    </row>
    <row r="116" spans="1:22" s="268" customFormat="1" ht="38.25" x14ac:dyDescent="0.35">
      <c r="A116" s="126" t="s">
        <v>563</v>
      </c>
      <c r="B116" s="185" t="s">
        <v>564</v>
      </c>
      <c r="C116" s="183"/>
      <c r="D116" s="181">
        <v>1508.4</v>
      </c>
      <c r="E116" s="182"/>
      <c r="F116" s="182"/>
      <c r="G116" s="183"/>
      <c r="H116" s="181">
        <v>2000</v>
      </c>
      <c r="I116" s="182"/>
      <c r="J116" s="182"/>
      <c r="K116" s="183"/>
      <c r="L116" s="181">
        <v>2752.93</v>
      </c>
      <c r="M116" s="182"/>
      <c r="N116" s="182"/>
      <c r="O116" s="183"/>
      <c r="P116" s="181">
        <v>2329.4299999999998</v>
      </c>
      <c r="Q116" s="182"/>
      <c r="R116" s="182"/>
      <c r="S116" s="183"/>
      <c r="T116" s="181">
        <v>600</v>
      </c>
      <c r="U116" s="182"/>
      <c r="V116" s="182"/>
    </row>
    <row r="117" spans="1:22" s="268" customFormat="1" ht="51" x14ac:dyDescent="0.35">
      <c r="A117" s="126" t="s">
        <v>565</v>
      </c>
      <c r="B117" s="185" t="s">
        <v>566</v>
      </c>
      <c r="C117" s="183"/>
      <c r="D117" s="181">
        <v>2000</v>
      </c>
      <c r="E117" s="182"/>
      <c r="F117" s="182"/>
      <c r="G117" s="183"/>
      <c r="H117" s="181">
        <v>2800</v>
      </c>
      <c r="I117" s="182"/>
      <c r="J117" s="182"/>
      <c r="K117" s="183"/>
      <c r="L117" s="181">
        <v>3770.99</v>
      </c>
      <c r="M117" s="182"/>
      <c r="N117" s="182"/>
      <c r="O117" s="183"/>
      <c r="P117" s="181">
        <v>3377.87</v>
      </c>
      <c r="Q117" s="182"/>
      <c r="R117" s="182"/>
      <c r="S117" s="183"/>
      <c r="T117" s="181">
        <v>1100</v>
      </c>
      <c r="U117" s="182"/>
      <c r="V117" s="182"/>
    </row>
    <row r="118" spans="1:22" s="268" customFormat="1" ht="12.75" x14ac:dyDescent="0.35">
      <c r="A118" s="126" t="s">
        <v>567</v>
      </c>
      <c r="B118" s="185" t="s">
        <v>568</v>
      </c>
      <c r="C118" s="183"/>
      <c r="D118" s="181">
        <v>15</v>
      </c>
      <c r="E118" s="182"/>
      <c r="F118" s="182"/>
      <c r="G118" s="183"/>
      <c r="H118" s="181">
        <v>3.5</v>
      </c>
      <c r="I118" s="182"/>
      <c r="J118" s="182"/>
      <c r="K118" s="183"/>
      <c r="L118" s="181">
        <v>0.5</v>
      </c>
      <c r="M118" s="182"/>
      <c r="N118" s="182"/>
      <c r="O118" s="183"/>
      <c r="P118" s="181">
        <v>2.5</v>
      </c>
      <c r="Q118" s="182"/>
      <c r="R118" s="182"/>
      <c r="S118" s="183"/>
      <c r="T118" s="181">
        <v>1</v>
      </c>
      <c r="U118" s="182"/>
      <c r="V118" s="182"/>
    </row>
    <row r="119" spans="1:22" s="268" customFormat="1" ht="12.75" x14ac:dyDescent="0.35">
      <c r="A119" s="126" t="s">
        <v>569</v>
      </c>
      <c r="B119" s="185" t="s">
        <v>570</v>
      </c>
      <c r="C119" s="183"/>
      <c r="D119" s="181">
        <v>150</v>
      </c>
      <c r="E119" s="182"/>
      <c r="F119" s="182"/>
      <c r="G119" s="183"/>
      <c r="H119" s="181">
        <v>100</v>
      </c>
      <c r="I119" s="182"/>
      <c r="J119" s="182"/>
      <c r="K119" s="183"/>
      <c r="L119" s="181">
        <v>109.2</v>
      </c>
      <c r="M119" s="182"/>
      <c r="N119" s="182"/>
      <c r="O119" s="183"/>
      <c r="P119" s="181">
        <v>23</v>
      </c>
      <c r="Q119" s="182"/>
      <c r="R119" s="182"/>
      <c r="S119" s="183"/>
      <c r="T119" s="181">
        <v>1</v>
      </c>
      <c r="U119" s="182"/>
      <c r="V119" s="182"/>
    </row>
    <row r="120" spans="1:22" s="268" customFormat="1" ht="12.75" x14ac:dyDescent="0.35">
      <c r="A120" s="126" t="s">
        <v>344</v>
      </c>
      <c r="B120" s="185" t="s">
        <v>345</v>
      </c>
      <c r="C120" s="183"/>
      <c r="D120" s="183"/>
      <c r="E120" s="184">
        <v>150</v>
      </c>
      <c r="F120" s="184">
        <v>115</v>
      </c>
      <c r="G120" s="183"/>
      <c r="H120" s="183"/>
      <c r="I120" s="184">
        <v>180</v>
      </c>
      <c r="J120" s="184">
        <v>180</v>
      </c>
      <c r="K120" s="183"/>
      <c r="L120" s="183"/>
      <c r="M120" s="184">
        <v>200</v>
      </c>
      <c r="N120" s="184">
        <v>200</v>
      </c>
      <c r="O120" s="183"/>
      <c r="P120" s="183"/>
      <c r="Q120" s="184">
        <v>200</v>
      </c>
      <c r="R120" s="184">
        <v>200</v>
      </c>
      <c r="S120" s="183"/>
      <c r="T120" s="183"/>
      <c r="U120" s="184">
        <v>100</v>
      </c>
      <c r="V120" s="184">
        <v>105</v>
      </c>
    </row>
    <row r="121" spans="1:22" s="268" customFormat="1" ht="25.5" x14ac:dyDescent="0.35">
      <c r="A121" s="126" t="s">
        <v>571</v>
      </c>
      <c r="B121" s="185" t="s">
        <v>346</v>
      </c>
      <c r="C121" s="183"/>
      <c r="D121" s="183"/>
      <c r="E121" s="182"/>
      <c r="F121" s="184">
        <v>115</v>
      </c>
      <c r="G121" s="183"/>
      <c r="H121" s="183"/>
      <c r="I121" s="182"/>
      <c r="J121" s="184">
        <v>110</v>
      </c>
      <c r="K121" s="183"/>
      <c r="L121" s="183"/>
      <c r="M121" s="182"/>
      <c r="N121" s="184">
        <v>110</v>
      </c>
      <c r="O121" s="183"/>
      <c r="P121" s="183"/>
      <c r="Q121" s="182"/>
      <c r="R121" s="184">
        <v>118</v>
      </c>
      <c r="S121" s="183"/>
      <c r="T121" s="183"/>
      <c r="U121" s="182"/>
      <c r="V121" s="184">
        <v>105</v>
      </c>
    </row>
    <row r="122" spans="1:22" s="268" customFormat="1" ht="25.5" x14ac:dyDescent="0.35">
      <c r="A122" s="126" t="s">
        <v>347</v>
      </c>
      <c r="B122" s="185" t="s">
        <v>348</v>
      </c>
      <c r="C122" s="183"/>
      <c r="D122" s="183"/>
      <c r="E122" s="184">
        <v>150</v>
      </c>
      <c r="F122" s="184">
        <v>110</v>
      </c>
      <c r="G122" s="183"/>
      <c r="H122" s="183"/>
      <c r="I122" s="184">
        <v>250</v>
      </c>
      <c r="J122" s="184">
        <v>250</v>
      </c>
      <c r="K122" s="183"/>
      <c r="L122" s="183"/>
      <c r="M122" s="184">
        <v>200</v>
      </c>
      <c r="N122" s="184">
        <v>210</v>
      </c>
      <c r="O122" s="183"/>
      <c r="P122" s="183"/>
      <c r="Q122" s="184">
        <v>218</v>
      </c>
      <c r="R122" s="184">
        <v>218</v>
      </c>
      <c r="S122" s="183"/>
      <c r="T122" s="183"/>
      <c r="U122" s="184">
        <v>100</v>
      </c>
      <c r="V122" s="184">
        <v>105</v>
      </c>
    </row>
    <row r="123" spans="1:22" s="268" customFormat="1" ht="12.75" x14ac:dyDescent="0.35">
      <c r="A123" s="185" t="s">
        <v>106</v>
      </c>
      <c r="B123" s="185" t="s">
        <v>349</v>
      </c>
      <c r="C123" s="181">
        <v>9.4600000000000009</v>
      </c>
      <c r="D123" s="181">
        <v>4.7300000000000004</v>
      </c>
      <c r="E123" s="182"/>
      <c r="F123" s="182"/>
      <c r="G123" s="181">
        <v>0.01</v>
      </c>
      <c r="H123" s="181">
        <v>0.01</v>
      </c>
      <c r="I123" s="182"/>
      <c r="J123" s="182"/>
      <c r="K123" s="181">
        <v>2.6</v>
      </c>
      <c r="L123" s="181">
        <v>1.3</v>
      </c>
      <c r="M123" s="182"/>
      <c r="N123" s="182"/>
      <c r="O123" s="181">
        <v>2</v>
      </c>
      <c r="P123" s="181">
        <v>1</v>
      </c>
      <c r="Q123" s="182"/>
      <c r="R123" s="182"/>
      <c r="S123" s="181">
        <v>0</v>
      </c>
      <c r="T123" s="181">
        <v>0.73</v>
      </c>
      <c r="U123" s="182"/>
      <c r="V123" s="182"/>
    </row>
    <row r="124" spans="1:22" s="268" customFormat="1" ht="12.75" x14ac:dyDescent="0.35">
      <c r="A124" s="185" t="s">
        <v>107</v>
      </c>
      <c r="B124" s="185" t="s">
        <v>350</v>
      </c>
      <c r="C124" s="181">
        <v>3.84</v>
      </c>
      <c r="D124" s="181">
        <v>1.92</v>
      </c>
      <c r="E124" s="182"/>
      <c r="F124" s="182"/>
      <c r="G124" s="181">
        <v>0.01</v>
      </c>
      <c r="H124" s="181">
        <v>0.01</v>
      </c>
      <c r="I124" s="182"/>
      <c r="J124" s="182"/>
      <c r="K124" s="181">
        <v>1.02</v>
      </c>
      <c r="L124" s="181">
        <v>0.51</v>
      </c>
      <c r="M124" s="182"/>
      <c r="N124" s="182"/>
      <c r="O124" s="181">
        <v>1.18</v>
      </c>
      <c r="P124" s="181">
        <v>0.59</v>
      </c>
      <c r="Q124" s="182"/>
      <c r="R124" s="182"/>
      <c r="S124" s="181">
        <v>0</v>
      </c>
      <c r="T124" s="181">
        <v>0.55000000000000004</v>
      </c>
      <c r="U124" s="182"/>
      <c r="V124" s="182"/>
    </row>
    <row r="125" spans="1:22" s="268" customFormat="1" ht="12.75" x14ac:dyDescent="0.35">
      <c r="A125" s="185" t="s">
        <v>108</v>
      </c>
      <c r="B125" s="185" t="s">
        <v>351</v>
      </c>
      <c r="C125" s="181">
        <v>2</v>
      </c>
      <c r="D125" s="181">
        <v>1</v>
      </c>
      <c r="E125" s="182"/>
      <c r="F125" s="182"/>
      <c r="G125" s="181">
        <v>0.78</v>
      </c>
      <c r="H125" s="181">
        <v>0.43</v>
      </c>
      <c r="I125" s="182"/>
      <c r="J125" s="182"/>
      <c r="K125" s="181">
        <v>0.72</v>
      </c>
      <c r="L125" s="181">
        <v>0.36</v>
      </c>
      <c r="M125" s="182"/>
      <c r="N125" s="182"/>
      <c r="O125" s="181">
        <v>1.04</v>
      </c>
      <c r="P125" s="181">
        <v>0.52</v>
      </c>
      <c r="Q125" s="182"/>
      <c r="R125" s="182"/>
      <c r="S125" s="181">
        <v>0</v>
      </c>
      <c r="T125" s="181">
        <v>0.51</v>
      </c>
      <c r="U125" s="182"/>
      <c r="V125" s="182"/>
    </row>
    <row r="126" spans="1:22" s="268" customFormat="1" ht="12.75" x14ac:dyDescent="0.35">
      <c r="A126" s="185" t="s">
        <v>109</v>
      </c>
      <c r="B126" s="185" t="s">
        <v>352</v>
      </c>
      <c r="C126" s="181">
        <v>0.4</v>
      </c>
      <c r="D126" s="181">
        <v>0.2</v>
      </c>
      <c r="E126" s="182"/>
      <c r="F126" s="182"/>
      <c r="G126" s="181">
        <v>0.78</v>
      </c>
      <c r="H126" s="181">
        <v>0.43</v>
      </c>
      <c r="I126" s="182"/>
      <c r="J126" s="182"/>
      <c r="K126" s="181">
        <v>0.6</v>
      </c>
      <c r="L126" s="181">
        <v>0.3</v>
      </c>
      <c r="M126" s="182"/>
      <c r="N126" s="182"/>
      <c r="O126" s="181">
        <v>1.1399999999999999</v>
      </c>
      <c r="P126" s="181">
        <v>0.56999999999999995</v>
      </c>
      <c r="Q126" s="182"/>
      <c r="R126" s="182"/>
      <c r="S126" s="181">
        <v>0</v>
      </c>
      <c r="T126" s="181">
        <v>0.41</v>
      </c>
      <c r="U126" s="182"/>
      <c r="V126" s="182"/>
    </row>
    <row r="127" spans="1:22" s="268" customFormat="1" ht="12.75" x14ac:dyDescent="0.35">
      <c r="A127" s="185" t="s">
        <v>112</v>
      </c>
      <c r="B127" s="185" t="s">
        <v>353</v>
      </c>
      <c r="C127" s="181">
        <v>0.51</v>
      </c>
      <c r="D127" s="181">
        <v>0.26</v>
      </c>
      <c r="E127" s="182"/>
      <c r="F127" s="182"/>
      <c r="G127" s="181">
        <v>0.78</v>
      </c>
      <c r="H127" s="181">
        <v>0.43</v>
      </c>
      <c r="I127" s="182"/>
      <c r="J127" s="182"/>
      <c r="K127" s="181">
        <v>5.76</v>
      </c>
      <c r="L127" s="181">
        <v>2.88</v>
      </c>
      <c r="M127" s="182"/>
      <c r="N127" s="182"/>
      <c r="O127" s="181">
        <v>5.44</v>
      </c>
      <c r="P127" s="181">
        <v>2.72</v>
      </c>
      <c r="Q127" s="182"/>
      <c r="R127" s="182"/>
      <c r="S127" s="181">
        <v>0</v>
      </c>
      <c r="T127" s="181">
        <v>0.73</v>
      </c>
      <c r="U127" s="182"/>
      <c r="V127" s="182"/>
    </row>
    <row r="128" spans="1:22" s="268" customFormat="1" ht="12.75" x14ac:dyDescent="0.35">
      <c r="A128" s="185" t="s">
        <v>113</v>
      </c>
      <c r="B128" s="185" t="s">
        <v>354</v>
      </c>
      <c r="C128" s="181">
        <v>0.57999999999999996</v>
      </c>
      <c r="D128" s="181">
        <v>0.28999999999999998</v>
      </c>
      <c r="E128" s="182"/>
      <c r="F128" s="182"/>
      <c r="G128" s="181">
        <v>0.78</v>
      </c>
      <c r="H128" s="181">
        <v>0.43</v>
      </c>
      <c r="I128" s="182"/>
      <c r="J128" s="182"/>
      <c r="K128" s="181">
        <v>3.82</v>
      </c>
      <c r="L128" s="181">
        <v>1.91</v>
      </c>
      <c r="M128" s="182"/>
      <c r="N128" s="182"/>
      <c r="O128" s="181">
        <v>3.68</v>
      </c>
      <c r="P128" s="181">
        <v>1.84</v>
      </c>
      <c r="Q128" s="182"/>
      <c r="R128" s="182"/>
      <c r="S128" s="181">
        <v>0</v>
      </c>
      <c r="T128" s="181">
        <v>0.55000000000000004</v>
      </c>
      <c r="U128" s="182"/>
      <c r="V128" s="182"/>
    </row>
    <row r="129" spans="1:22" s="268" customFormat="1" ht="12.75" x14ac:dyDescent="0.35">
      <c r="A129" s="185" t="s">
        <v>114</v>
      </c>
      <c r="B129" s="185" t="s">
        <v>355</v>
      </c>
      <c r="C129" s="181">
        <v>0.38</v>
      </c>
      <c r="D129" s="181">
        <v>0.19</v>
      </c>
      <c r="E129" s="182"/>
      <c r="F129" s="182"/>
      <c r="G129" s="181">
        <v>0.78</v>
      </c>
      <c r="H129" s="181">
        <v>0.43</v>
      </c>
      <c r="I129" s="182"/>
      <c r="J129" s="182"/>
      <c r="K129" s="181">
        <v>3.48</v>
      </c>
      <c r="L129" s="181">
        <v>1.74</v>
      </c>
      <c r="M129" s="182"/>
      <c r="N129" s="182"/>
      <c r="O129" s="181">
        <v>1.74</v>
      </c>
      <c r="P129" s="181">
        <v>0.87</v>
      </c>
      <c r="Q129" s="182"/>
      <c r="R129" s="182"/>
      <c r="S129" s="181">
        <v>0</v>
      </c>
      <c r="T129" s="181">
        <v>0.51</v>
      </c>
      <c r="U129" s="182"/>
      <c r="V129" s="182"/>
    </row>
    <row r="130" spans="1:22" s="268" customFormat="1" ht="12.75" x14ac:dyDescent="0.35">
      <c r="A130" s="185" t="s">
        <v>115</v>
      </c>
      <c r="B130" s="185" t="s">
        <v>356</v>
      </c>
      <c r="C130" s="181">
        <v>0.64</v>
      </c>
      <c r="D130" s="181">
        <v>0.32</v>
      </c>
      <c r="E130" s="182"/>
      <c r="F130" s="182"/>
      <c r="G130" s="181">
        <v>0.78</v>
      </c>
      <c r="H130" s="181">
        <v>0.43</v>
      </c>
      <c r="I130" s="182"/>
      <c r="J130" s="182"/>
      <c r="K130" s="181">
        <v>3.24</v>
      </c>
      <c r="L130" s="181">
        <v>1.62</v>
      </c>
      <c r="M130" s="182"/>
      <c r="N130" s="182"/>
      <c r="O130" s="181">
        <v>1.42</v>
      </c>
      <c r="P130" s="181">
        <v>0.71</v>
      </c>
      <c r="Q130" s="182"/>
      <c r="R130" s="182"/>
      <c r="S130" s="181">
        <v>0</v>
      </c>
      <c r="T130" s="181">
        <v>0.41</v>
      </c>
      <c r="U130" s="182"/>
      <c r="V130" s="182"/>
    </row>
    <row r="131" spans="1:22" s="268" customFormat="1" ht="12.75" x14ac:dyDescent="0.35">
      <c r="A131" s="185" t="s">
        <v>116</v>
      </c>
      <c r="B131" s="185" t="s">
        <v>357</v>
      </c>
      <c r="C131" s="181">
        <v>3.6</v>
      </c>
      <c r="D131" s="181">
        <v>1.8</v>
      </c>
      <c r="E131" s="182"/>
      <c r="F131" s="182"/>
      <c r="G131" s="181">
        <v>0.78</v>
      </c>
      <c r="H131" s="181">
        <v>0.43</v>
      </c>
      <c r="I131" s="182"/>
      <c r="J131" s="182"/>
      <c r="K131" s="181">
        <v>3.78</v>
      </c>
      <c r="L131" s="181">
        <v>1.89</v>
      </c>
      <c r="M131" s="182"/>
      <c r="N131" s="182"/>
      <c r="O131" s="181">
        <v>4.9800000000000004</v>
      </c>
      <c r="P131" s="181">
        <v>2.4900000000000002</v>
      </c>
      <c r="Q131" s="182"/>
      <c r="R131" s="182"/>
      <c r="S131" s="181">
        <v>0</v>
      </c>
      <c r="T131" s="181">
        <v>0.73</v>
      </c>
      <c r="U131" s="182"/>
      <c r="V131" s="182"/>
    </row>
    <row r="132" spans="1:22" s="268" customFormat="1" ht="12.75" x14ac:dyDescent="0.35">
      <c r="A132" s="185" t="s">
        <v>117</v>
      </c>
      <c r="B132" s="185" t="s">
        <v>358</v>
      </c>
      <c r="C132" s="181">
        <v>1.18</v>
      </c>
      <c r="D132" s="181">
        <v>0.59</v>
      </c>
      <c r="E132" s="182"/>
      <c r="F132" s="182"/>
      <c r="G132" s="181">
        <v>0.78</v>
      </c>
      <c r="H132" s="181">
        <v>0.43</v>
      </c>
      <c r="I132" s="182"/>
      <c r="J132" s="182"/>
      <c r="K132" s="181">
        <v>4.42</v>
      </c>
      <c r="L132" s="181">
        <v>2.21</v>
      </c>
      <c r="M132" s="182"/>
      <c r="N132" s="182"/>
      <c r="O132" s="181">
        <v>3.04</v>
      </c>
      <c r="P132" s="181">
        <v>1.52</v>
      </c>
      <c r="Q132" s="182"/>
      <c r="R132" s="182"/>
      <c r="S132" s="181">
        <v>0</v>
      </c>
      <c r="T132" s="181">
        <v>0.55000000000000004</v>
      </c>
      <c r="U132" s="182"/>
      <c r="V132" s="182"/>
    </row>
    <row r="133" spans="1:22" s="268" customFormat="1" ht="12.75" x14ac:dyDescent="0.35">
      <c r="A133" s="185" t="s">
        <v>118</v>
      </c>
      <c r="B133" s="185" t="s">
        <v>359</v>
      </c>
      <c r="C133" s="181">
        <v>0.44</v>
      </c>
      <c r="D133" s="181">
        <v>0.22</v>
      </c>
      <c r="E133" s="182"/>
      <c r="F133" s="182"/>
      <c r="G133" s="181">
        <v>0.78</v>
      </c>
      <c r="H133" s="181">
        <v>0.43</v>
      </c>
      <c r="I133" s="182"/>
      <c r="J133" s="182"/>
      <c r="K133" s="181">
        <v>2.08</v>
      </c>
      <c r="L133" s="181">
        <v>1.04</v>
      </c>
      <c r="M133" s="182"/>
      <c r="N133" s="182"/>
      <c r="O133" s="181">
        <v>1.56</v>
      </c>
      <c r="P133" s="181">
        <v>0.78</v>
      </c>
      <c r="Q133" s="182"/>
      <c r="R133" s="182"/>
      <c r="S133" s="181">
        <v>0</v>
      </c>
      <c r="T133" s="181">
        <v>0.51</v>
      </c>
      <c r="U133" s="182"/>
      <c r="V133" s="182"/>
    </row>
    <row r="134" spans="1:22" s="268" customFormat="1" ht="12.75" x14ac:dyDescent="0.35">
      <c r="A134" s="185" t="s">
        <v>119</v>
      </c>
      <c r="B134" s="185" t="s">
        <v>360</v>
      </c>
      <c r="C134" s="181">
        <v>0.35</v>
      </c>
      <c r="D134" s="181">
        <v>0.18</v>
      </c>
      <c r="E134" s="182"/>
      <c r="F134" s="182"/>
      <c r="G134" s="181">
        <v>0.78</v>
      </c>
      <c r="H134" s="181">
        <v>0.43</v>
      </c>
      <c r="I134" s="182"/>
      <c r="J134" s="182"/>
      <c r="K134" s="181">
        <v>1.28</v>
      </c>
      <c r="L134" s="181">
        <v>0.64</v>
      </c>
      <c r="M134" s="182"/>
      <c r="N134" s="182"/>
      <c r="O134" s="181">
        <v>1.2</v>
      </c>
      <c r="P134" s="181">
        <v>0.6</v>
      </c>
      <c r="Q134" s="182"/>
      <c r="R134" s="182"/>
      <c r="S134" s="181">
        <v>0</v>
      </c>
      <c r="T134" s="181">
        <v>0.41</v>
      </c>
      <c r="U134" s="182"/>
      <c r="V134" s="182"/>
    </row>
    <row r="135" spans="1:22" s="268" customFormat="1" ht="12.75" x14ac:dyDescent="0.35">
      <c r="A135" s="185" t="s">
        <v>120</v>
      </c>
      <c r="B135" s="185" t="s">
        <v>361</v>
      </c>
      <c r="C135" s="181">
        <v>3.41</v>
      </c>
      <c r="D135" s="181">
        <v>1.71</v>
      </c>
      <c r="E135" s="182"/>
      <c r="F135" s="182"/>
      <c r="G135" s="181">
        <v>0.56000000000000005</v>
      </c>
      <c r="H135" s="181">
        <v>0.31</v>
      </c>
      <c r="I135" s="182"/>
      <c r="J135" s="182"/>
      <c r="K135" s="181">
        <v>1.46</v>
      </c>
      <c r="L135" s="181">
        <v>0.73</v>
      </c>
      <c r="M135" s="182"/>
      <c r="N135" s="182"/>
      <c r="O135" s="181">
        <v>1.18</v>
      </c>
      <c r="P135" s="181">
        <v>0.59</v>
      </c>
      <c r="Q135" s="182"/>
      <c r="R135" s="182"/>
      <c r="S135" s="181">
        <v>0</v>
      </c>
      <c r="T135" s="181">
        <v>0.73</v>
      </c>
      <c r="U135" s="182"/>
      <c r="V135" s="182"/>
    </row>
    <row r="136" spans="1:22" s="268" customFormat="1" ht="12.75" x14ac:dyDescent="0.35">
      <c r="A136" s="185" t="s">
        <v>121</v>
      </c>
      <c r="B136" s="185" t="s">
        <v>362</v>
      </c>
      <c r="C136" s="181">
        <v>1.02</v>
      </c>
      <c r="D136" s="181">
        <v>0.51</v>
      </c>
      <c r="E136" s="182"/>
      <c r="F136" s="182"/>
      <c r="G136" s="181">
        <v>0.56000000000000005</v>
      </c>
      <c r="H136" s="181">
        <v>0.31</v>
      </c>
      <c r="I136" s="182"/>
      <c r="J136" s="182"/>
      <c r="K136" s="181">
        <v>0.78</v>
      </c>
      <c r="L136" s="181">
        <v>0.39</v>
      </c>
      <c r="M136" s="182"/>
      <c r="N136" s="182"/>
      <c r="O136" s="181">
        <v>0.34</v>
      </c>
      <c r="P136" s="181">
        <v>0.17</v>
      </c>
      <c r="Q136" s="182"/>
      <c r="R136" s="182"/>
      <c r="S136" s="181">
        <v>0</v>
      </c>
      <c r="T136" s="181">
        <v>0.55000000000000004</v>
      </c>
      <c r="U136" s="182"/>
      <c r="V136" s="182"/>
    </row>
    <row r="137" spans="1:22" s="268" customFormat="1" ht="12.75" x14ac:dyDescent="0.35">
      <c r="A137" s="185" t="s">
        <v>122</v>
      </c>
      <c r="B137" s="185" t="s">
        <v>363</v>
      </c>
      <c r="C137" s="181">
        <v>0.34</v>
      </c>
      <c r="D137" s="181">
        <v>0.17</v>
      </c>
      <c r="E137" s="182"/>
      <c r="F137" s="182"/>
      <c r="G137" s="181">
        <v>0.56000000000000005</v>
      </c>
      <c r="H137" s="181">
        <v>0.31</v>
      </c>
      <c r="I137" s="182"/>
      <c r="J137" s="182"/>
      <c r="K137" s="181">
        <v>0.62</v>
      </c>
      <c r="L137" s="181">
        <v>0.31</v>
      </c>
      <c r="M137" s="182"/>
      <c r="N137" s="182"/>
      <c r="O137" s="181">
        <v>0.14000000000000001</v>
      </c>
      <c r="P137" s="181">
        <v>7.0000000000000007E-2</v>
      </c>
      <c r="Q137" s="182"/>
      <c r="R137" s="182"/>
      <c r="S137" s="181">
        <v>0</v>
      </c>
      <c r="T137" s="181">
        <v>0.51</v>
      </c>
      <c r="U137" s="182"/>
      <c r="V137" s="182"/>
    </row>
    <row r="138" spans="1:22" s="268" customFormat="1" ht="12.75" x14ac:dyDescent="0.35">
      <c r="A138" s="185" t="s">
        <v>123</v>
      </c>
      <c r="B138" s="185" t="s">
        <v>364</v>
      </c>
      <c r="C138" s="181">
        <v>0.34</v>
      </c>
      <c r="D138" s="181">
        <v>0.17</v>
      </c>
      <c r="E138" s="182"/>
      <c r="F138" s="182"/>
      <c r="G138" s="181">
        <v>0.56000000000000005</v>
      </c>
      <c r="H138" s="181">
        <v>0.31</v>
      </c>
      <c r="I138" s="182"/>
      <c r="J138" s="182"/>
      <c r="K138" s="181">
        <v>0.6</v>
      </c>
      <c r="L138" s="181">
        <v>0.3</v>
      </c>
      <c r="M138" s="182"/>
      <c r="N138" s="182"/>
      <c r="O138" s="181">
        <v>0.04</v>
      </c>
      <c r="P138" s="181">
        <v>0.02</v>
      </c>
      <c r="Q138" s="182"/>
      <c r="R138" s="182"/>
      <c r="S138" s="181">
        <v>0</v>
      </c>
      <c r="T138" s="181">
        <v>0.41</v>
      </c>
      <c r="U138" s="182"/>
      <c r="V138" s="182"/>
    </row>
    <row r="139" spans="1:22" s="268" customFormat="1" ht="12.75" x14ac:dyDescent="0.35">
      <c r="A139" s="185" t="s">
        <v>124</v>
      </c>
      <c r="B139" s="185" t="s">
        <v>365</v>
      </c>
      <c r="C139" s="181">
        <v>4.5199999999999996</v>
      </c>
      <c r="D139" s="181">
        <v>2.2599999999999998</v>
      </c>
      <c r="E139" s="182"/>
      <c r="F139" s="182"/>
      <c r="G139" s="181">
        <v>0.2</v>
      </c>
      <c r="H139" s="181">
        <v>0.2</v>
      </c>
      <c r="I139" s="182"/>
      <c r="J139" s="182"/>
      <c r="K139" s="181">
        <v>0.1</v>
      </c>
      <c r="L139" s="181">
        <v>0.25</v>
      </c>
      <c r="M139" s="182"/>
      <c r="N139" s="182"/>
      <c r="O139" s="181">
        <v>7.24</v>
      </c>
      <c r="P139" s="181">
        <v>3.62</v>
      </c>
      <c r="Q139" s="182"/>
      <c r="R139" s="182"/>
      <c r="S139" s="181">
        <v>0</v>
      </c>
      <c r="T139" s="181">
        <v>0.9</v>
      </c>
      <c r="U139" s="182"/>
      <c r="V139" s="182"/>
    </row>
    <row r="140" spans="1:22" s="268" customFormat="1" ht="12.75" x14ac:dyDescent="0.35">
      <c r="A140" s="185" t="s">
        <v>125</v>
      </c>
      <c r="B140" s="185" t="s">
        <v>366</v>
      </c>
      <c r="C140" s="181">
        <v>1.9</v>
      </c>
      <c r="D140" s="181">
        <v>0.95</v>
      </c>
      <c r="E140" s="182"/>
      <c r="F140" s="182"/>
      <c r="G140" s="181">
        <v>0.2</v>
      </c>
      <c r="H140" s="181">
        <v>0.1</v>
      </c>
      <c r="I140" s="182"/>
      <c r="J140" s="182"/>
      <c r="K140" s="181">
        <v>3</v>
      </c>
      <c r="L140" s="181">
        <v>1.5</v>
      </c>
      <c r="M140" s="182"/>
      <c r="N140" s="182"/>
      <c r="O140" s="181">
        <v>1.64</v>
      </c>
      <c r="P140" s="181">
        <v>0.82</v>
      </c>
      <c r="Q140" s="182"/>
      <c r="R140" s="182"/>
      <c r="S140" s="181">
        <v>0</v>
      </c>
      <c r="T140" s="181">
        <v>1.22</v>
      </c>
      <c r="U140" s="182"/>
      <c r="V140" s="182"/>
    </row>
    <row r="141" spans="1:22" s="268" customFormat="1" ht="12.75" x14ac:dyDescent="0.35">
      <c r="A141" s="185" t="s">
        <v>126</v>
      </c>
      <c r="B141" s="185" t="s">
        <v>367</v>
      </c>
      <c r="C141" s="181">
        <v>4.5999999999999996</v>
      </c>
      <c r="D141" s="181">
        <v>2.2999999999999998</v>
      </c>
      <c r="E141" s="182"/>
      <c r="F141" s="182"/>
      <c r="G141" s="181">
        <v>7.82</v>
      </c>
      <c r="H141" s="181">
        <v>4.3099999999999996</v>
      </c>
      <c r="I141" s="182"/>
      <c r="J141" s="182"/>
      <c r="K141" s="181">
        <v>4.16</v>
      </c>
      <c r="L141" s="181">
        <v>2.08</v>
      </c>
      <c r="M141" s="182"/>
      <c r="N141" s="182"/>
      <c r="O141" s="181">
        <v>8.16</v>
      </c>
      <c r="P141" s="181">
        <v>4.08</v>
      </c>
      <c r="Q141" s="182"/>
      <c r="R141" s="182"/>
      <c r="S141" s="181">
        <v>0</v>
      </c>
      <c r="T141" s="181">
        <v>5.33</v>
      </c>
      <c r="U141" s="182"/>
      <c r="V141" s="182"/>
    </row>
    <row r="142" spans="1:22" s="268" customFormat="1" ht="12.75" x14ac:dyDescent="0.35">
      <c r="A142" s="185" t="s">
        <v>127</v>
      </c>
      <c r="B142" s="185" t="s">
        <v>368</v>
      </c>
      <c r="C142" s="181">
        <v>17.38</v>
      </c>
      <c r="D142" s="181">
        <v>8.69</v>
      </c>
      <c r="E142" s="182"/>
      <c r="F142" s="182"/>
      <c r="G142" s="181">
        <v>8.08</v>
      </c>
      <c r="H142" s="181">
        <v>4.45</v>
      </c>
      <c r="I142" s="182"/>
      <c r="J142" s="182"/>
      <c r="K142" s="181">
        <v>7.5</v>
      </c>
      <c r="L142" s="181">
        <v>3.75</v>
      </c>
      <c r="M142" s="182"/>
      <c r="N142" s="182"/>
      <c r="O142" s="181">
        <v>6.46</v>
      </c>
      <c r="P142" s="181">
        <v>3.23</v>
      </c>
      <c r="Q142" s="182"/>
      <c r="R142" s="182"/>
      <c r="S142" s="181">
        <v>0</v>
      </c>
      <c r="T142" s="181">
        <v>2.4</v>
      </c>
      <c r="U142" s="182"/>
      <c r="V142" s="182"/>
    </row>
    <row r="143" spans="1:22" s="268" customFormat="1" ht="12.75" x14ac:dyDescent="0.35">
      <c r="A143" s="185" t="s">
        <v>128</v>
      </c>
      <c r="B143" s="185" t="s">
        <v>369</v>
      </c>
      <c r="C143" s="181">
        <v>20.21</v>
      </c>
      <c r="D143" s="181">
        <v>10.11</v>
      </c>
      <c r="E143" s="182"/>
      <c r="F143" s="182"/>
      <c r="G143" s="181">
        <v>17.34</v>
      </c>
      <c r="H143" s="181">
        <v>9.5399999999999991</v>
      </c>
      <c r="I143" s="182"/>
      <c r="J143" s="182"/>
      <c r="K143" s="181">
        <v>10</v>
      </c>
      <c r="L143" s="181">
        <v>6.61</v>
      </c>
      <c r="M143" s="182"/>
      <c r="N143" s="182"/>
      <c r="O143" s="181">
        <v>12.74</v>
      </c>
      <c r="P143" s="181">
        <v>6.37</v>
      </c>
      <c r="Q143" s="182"/>
      <c r="R143" s="182"/>
      <c r="S143" s="181">
        <v>0</v>
      </c>
      <c r="T143" s="181">
        <v>5.7</v>
      </c>
      <c r="U143" s="182"/>
      <c r="V143" s="182"/>
    </row>
    <row r="144" spans="1:22" s="268" customFormat="1" ht="12.75" x14ac:dyDescent="0.35">
      <c r="A144" s="185" t="s">
        <v>129</v>
      </c>
      <c r="B144" s="185" t="s">
        <v>370</v>
      </c>
      <c r="C144" s="181">
        <v>21.12</v>
      </c>
      <c r="D144" s="181">
        <v>10.56</v>
      </c>
      <c r="E144" s="182"/>
      <c r="F144" s="182"/>
      <c r="G144" s="181">
        <v>67.14</v>
      </c>
      <c r="H144" s="181">
        <v>36.93</v>
      </c>
      <c r="I144" s="182"/>
      <c r="J144" s="182"/>
      <c r="K144" s="181">
        <v>8.08</v>
      </c>
      <c r="L144" s="181">
        <v>4.04</v>
      </c>
      <c r="M144" s="182"/>
      <c r="N144" s="182"/>
      <c r="O144" s="181">
        <v>24.06</v>
      </c>
      <c r="P144" s="181">
        <v>12.03</v>
      </c>
      <c r="Q144" s="182"/>
      <c r="R144" s="182"/>
      <c r="S144" s="181">
        <v>0</v>
      </c>
      <c r="T144" s="181">
        <v>5</v>
      </c>
      <c r="U144" s="182"/>
      <c r="V144" s="182"/>
    </row>
    <row r="145" spans="1:22" s="268" customFormat="1" ht="12.75" x14ac:dyDescent="0.35">
      <c r="A145" s="185" t="s">
        <v>130</v>
      </c>
      <c r="B145" s="185" t="s">
        <v>371</v>
      </c>
      <c r="C145" s="181">
        <v>41.8</v>
      </c>
      <c r="D145" s="181">
        <v>20.9</v>
      </c>
      <c r="E145" s="182"/>
      <c r="F145" s="182"/>
      <c r="G145" s="181">
        <v>110.92</v>
      </c>
      <c r="H145" s="181">
        <v>61.01</v>
      </c>
      <c r="I145" s="182"/>
      <c r="J145" s="182"/>
      <c r="K145" s="181">
        <v>10</v>
      </c>
      <c r="L145" s="181">
        <v>160.18</v>
      </c>
      <c r="M145" s="182"/>
      <c r="N145" s="182"/>
      <c r="O145" s="181">
        <v>63.12</v>
      </c>
      <c r="P145" s="181">
        <v>31.56</v>
      </c>
      <c r="Q145" s="182"/>
      <c r="R145" s="182"/>
      <c r="S145" s="181">
        <v>0</v>
      </c>
      <c r="T145" s="181">
        <v>17.5</v>
      </c>
      <c r="U145" s="182"/>
      <c r="V145" s="182"/>
    </row>
    <row r="146" spans="1:22" s="268" customFormat="1" ht="12.75" x14ac:dyDescent="0.35">
      <c r="A146" s="185" t="s">
        <v>131</v>
      </c>
      <c r="B146" s="185" t="s">
        <v>372</v>
      </c>
      <c r="C146" s="181">
        <v>260.48</v>
      </c>
      <c r="D146" s="181">
        <v>130.24</v>
      </c>
      <c r="E146" s="182"/>
      <c r="F146" s="182"/>
      <c r="G146" s="181">
        <v>275.02</v>
      </c>
      <c r="H146" s="181">
        <v>151.27000000000001</v>
      </c>
      <c r="I146" s="182"/>
      <c r="J146" s="182"/>
      <c r="K146" s="181">
        <v>10</v>
      </c>
      <c r="L146" s="181">
        <v>160.18</v>
      </c>
      <c r="M146" s="182"/>
      <c r="N146" s="182"/>
      <c r="O146" s="181">
        <v>220.44</v>
      </c>
      <c r="P146" s="181">
        <v>110.22</v>
      </c>
      <c r="Q146" s="182"/>
      <c r="R146" s="182"/>
      <c r="S146" s="181">
        <v>0</v>
      </c>
      <c r="T146" s="181">
        <v>116.89</v>
      </c>
      <c r="U146" s="182"/>
      <c r="V146" s="182"/>
    </row>
    <row r="147" spans="1:22" s="268" customFormat="1" ht="12.75" x14ac:dyDescent="0.35">
      <c r="A147" s="185" t="s">
        <v>373</v>
      </c>
      <c r="B147" s="185" t="s">
        <v>374</v>
      </c>
      <c r="C147" s="181">
        <v>2.2000000000000002</v>
      </c>
      <c r="D147" s="181">
        <v>1.1000000000000001</v>
      </c>
      <c r="E147" s="182"/>
      <c r="F147" s="182"/>
      <c r="G147" s="181">
        <v>11.08</v>
      </c>
      <c r="H147" s="181">
        <v>6.1</v>
      </c>
      <c r="I147" s="182"/>
      <c r="J147" s="182"/>
      <c r="K147" s="181">
        <v>2.08</v>
      </c>
      <c r="L147" s="181">
        <v>1.04</v>
      </c>
      <c r="M147" s="182"/>
      <c r="N147" s="182"/>
      <c r="O147" s="181">
        <v>3.48</v>
      </c>
      <c r="P147" s="181">
        <v>1.74</v>
      </c>
      <c r="Q147" s="182"/>
      <c r="R147" s="182"/>
      <c r="S147" s="181">
        <v>0</v>
      </c>
      <c r="T147" s="181">
        <v>1.91</v>
      </c>
      <c r="U147" s="182"/>
      <c r="V147" s="182"/>
    </row>
    <row r="148" spans="1:22" s="268" customFormat="1" ht="25.5" x14ac:dyDescent="0.35">
      <c r="A148" s="185" t="s">
        <v>141</v>
      </c>
      <c r="B148" s="185" t="s">
        <v>376</v>
      </c>
      <c r="C148" s="181">
        <v>0.5</v>
      </c>
      <c r="D148" s="182"/>
      <c r="E148" s="182"/>
      <c r="F148" s="182"/>
      <c r="G148" s="181">
        <v>0.83</v>
      </c>
      <c r="H148" s="182"/>
      <c r="I148" s="182"/>
      <c r="J148" s="182"/>
      <c r="K148" s="181">
        <v>2.5</v>
      </c>
      <c r="L148" s="182"/>
      <c r="M148" s="182"/>
      <c r="N148" s="182"/>
      <c r="O148" s="181">
        <v>1.79</v>
      </c>
      <c r="P148" s="182"/>
      <c r="Q148" s="182"/>
      <c r="R148" s="182"/>
      <c r="S148" s="181">
        <v>37</v>
      </c>
      <c r="T148" s="182"/>
      <c r="U148" s="182"/>
      <c r="V148" s="182"/>
    </row>
    <row r="149" spans="1:22" s="268" customFormat="1" ht="25.5" x14ac:dyDescent="0.35">
      <c r="A149" s="185" t="s">
        <v>142</v>
      </c>
      <c r="B149" s="185" t="s">
        <v>375</v>
      </c>
      <c r="C149" s="181">
        <v>0.3</v>
      </c>
      <c r="D149" s="182"/>
      <c r="E149" s="182"/>
      <c r="F149" s="182"/>
      <c r="G149" s="181">
        <v>0.5</v>
      </c>
      <c r="H149" s="182"/>
      <c r="I149" s="182"/>
      <c r="J149" s="182"/>
      <c r="K149" s="181">
        <v>3.75</v>
      </c>
      <c r="L149" s="182"/>
      <c r="M149" s="182"/>
      <c r="N149" s="182"/>
      <c r="O149" s="181">
        <v>1.07</v>
      </c>
      <c r="P149" s="182"/>
      <c r="Q149" s="182"/>
      <c r="R149" s="182"/>
      <c r="S149" s="181">
        <v>37</v>
      </c>
      <c r="T149" s="182"/>
      <c r="U149" s="182"/>
      <c r="V149" s="182"/>
    </row>
    <row r="150" spans="1:22" s="268" customFormat="1" ht="25.5" x14ac:dyDescent="0.35">
      <c r="A150" s="185" t="s">
        <v>148</v>
      </c>
      <c r="B150" s="185" t="s">
        <v>377</v>
      </c>
      <c r="C150" s="181">
        <v>360</v>
      </c>
      <c r="D150" s="181">
        <v>180</v>
      </c>
      <c r="E150" s="182"/>
      <c r="F150" s="182"/>
      <c r="G150" s="181">
        <v>1609.38</v>
      </c>
      <c r="H150" s="181">
        <v>885.16</v>
      </c>
      <c r="I150" s="182"/>
      <c r="J150" s="182"/>
      <c r="K150" s="181">
        <v>780</v>
      </c>
      <c r="L150" s="181">
        <v>390</v>
      </c>
      <c r="M150" s="182"/>
      <c r="N150" s="182"/>
      <c r="O150" s="181">
        <v>899.76</v>
      </c>
      <c r="P150" s="181">
        <v>449.88</v>
      </c>
      <c r="Q150" s="182"/>
      <c r="R150" s="182"/>
      <c r="S150" s="181">
        <v>0</v>
      </c>
      <c r="T150" s="181">
        <v>0.5</v>
      </c>
      <c r="U150" s="182"/>
      <c r="V150" s="182"/>
    </row>
    <row r="151" spans="1:22" s="268" customFormat="1" ht="12.75" x14ac:dyDescent="0.35">
      <c r="A151" s="185" t="s">
        <v>143</v>
      </c>
      <c r="B151" s="185" t="s">
        <v>572</v>
      </c>
      <c r="C151" s="181">
        <v>2</v>
      </c>
      <c r="D151" s="181">
        <v>1</v>
      </c>
      <c r="E151" s="182"/>
      <c r="F151" s="182"/>
      <c r="G151" s="181">
        <v>1.58</v>
      </c>
      <c r="H151" s="181">
        <v>0.87</v>
      </c>
      <c r="I151" s="182"/>
      <c r="J151" s="182"/>
      <c r="K151" s="181">
        <v>1</v>
      </c>
      <c r="L151" s="181">
        <v>2.5</v>
      </c>
      <c r="M151" s="182"/>
      <c r="N151" s="182"/>
      <c r="O151" s="181">
        <v>0.88</v>
      </c>
      <c r="P151" s="181">
        <v>0.44</v>
      </c>
      <c r="Q151" s="182"/>
      <c r="R151" s="182"/>
      <c r="S151" s="181">
        <v>0</v>
      </c>
      <c r="T151" s="181">
        <v>0</v>
      </c>
      <c r="U151" s="182"/>
      <c r="V151" s="182"/>
    </row>
    <row r="152" spans="1:22" s="268" customFormat="1" ht="12.75" x14ac:dyDescent="0.35">
      <c r="A152" s="185" t="s">
        <v>144</v>
      </c>
      <c r="B152" s="185" t="s">
        <v>573</v>
      </c>
      <c r="C152" s="181">
        <v>2</v>
      </c>
      <c r="D152" s="181">
        <v>1</v>
      </c>
      <c r="E152" s="182"/>
      <c r="F152" s="182"/>
      <c r="G152" s="181">
        <v>1.64</v>
      </c>
      <c r="H152" s="181">
        <v>0.91</v>
      </c>
      <c r="I152" s="182"/>
      <c r="J152" s="182"/>
      <c r="K152" s="181">
        <v>1</v>
      </c>
      <c r="L152" s="181">
        <v>2.5</v>
      </c>
      <c r="M152" s="182"/>
      <c r="N152" s="182"/>
      <c r="O152" s="181">
        <v>0.88</v>
      </c>
      <c r="P152" s="181">
        <v>0.44</v>
      </c>
      <c r="Q152" s="182"/>
      <c r="R152" s="182"/>
      <c r="S152" s="181">
        <v>0</v>
      </c>
      <c r="T152" s="181">
        <v>0</v>
      </c>
      <c r="U152" s="182"/>
      <c r="V152" s="182"/>
    </row>
    <row r="153" spans="1:22" s="268" customFormat="1" ht="12.75" x14ac:dyDescent="0.35">
      <c r="A153" s="185" t="s">
        <v>145</v>
      </c>
      <c r="B153" s="185" t="s">
        <v>574</v>
      </c>
      <c r="C153" s="181">
        <v>70</v>
      </c>
      <c r="D153" s="181">
        <v>35</v>
      </c>
      <c r="E153" s="182"/>
      <c r="F153" s="182"/>
      <c r="G153" s="181">
        <v>92</v>
      </c>
      <c r="H153" s="181">
        <v>50.6</v>
      </c>
      <c r="I153" s="182"/>
      <c r="J153" s="182"/>
      <c r="K153" s="181">
        <v>150</v>
      </c>
      <c r="L153" s="181">
        <v>99.18</v>
      </c>
      <c r="M153" s="182"/>
      <c r="N153" s="182"/>
      <c r="O153" s="181">
        <v>58.4</v>
      </c>
      <c r="P153" s="181">
        <v>29.2</v>
      </c>
      <c r="Q153" s="182"/>
      <c r="R153" s="182"/>
      <c r="S153" s="181">
        <v>0</v>
      </c>
      <c r="T153" s="181">
        <v>1</v>
      </c>
      <c r="U153" s="182"/>
      <c r="V153" s="182"/>
    </row>
    <row r="154" spans="1:22" s="268" customFormat="1" ht="12.75" x14ac:dyDescent="0.35">
      <c r="A154" s="185" t="s">
        <v>146</v>
      </c>
      <c r="B154" s="185" t="s">
        <v>575</v>
      </c>
      <c r="C154" s="181">
        <v>70</v>
      </c>
      <c r="D154" s="181">
        <v>35</v>
      </c>
      <c r="E154" s="182"/>
      <c r="F154" s="182"/>
      <c r="G154" s="181">
        <v>132</v>
      </c>
      <c r="H154" s="181">
        <v>72.599999999999994</v>
      </c>
      <c r="I154" s="182"/>
      <c r="J154" s="182"/>
      <c r="K154" s="181">
        <v>150</v>
      </c>
      <c r="L154" s="181">
        <v>106.95</v>
      </c>
      <c r="M154" s="182"/>
      <c r="N154" s="182"/>
      <c r="O154" s="181">
        <v>46.98</v>
      </c>
      <c r="P154" s="181">
        <v>23.49</v>
      </c>
      <c r="Q154" s="182"/>
      <c r="R154" s="182"/>
      <c r="S154" s="181">
        <v>0</v>
      </c>
      <c r="T154" s="181">
        <v>1</v>
      </c>
      <c r="U154" s="182"/>
      <c r="V154" s="182"/>
    </row>
    <row r="155" spans="1:22" s="268" customFormat="1" ht="12.75" x14ac:dyDescent="0.35">
      <c r="A155" s="185" t="s">
        <v>147</v>
      </c>
      <c r="B155" s="185" t="s">
        <v>576</v>
      </c>
      <c r="C155" s="181">
        <v>420</v>
      </c>
      <c r="D155" s="181">
        <v>210</v>
      </c>
      <c r="E155" s="182"/>
      <c r="F155" s="182"/>
      <c r="G155" s="181">
        <v>138</v>
      </c>
      <c r="H155" s="181">
        <v>75.900000000000006</v>
      </c>
      <c r="I155" s="182"/>
      <c r="J155" s="182"/>
      <c r="K155" s="181">
        <v>150</v>
      </c>
      <c r="L155" s="181">
        <v>112.13</v>
      </c>
      <c r="M155" s="182"/>
      <c r="N155" s="182"/>
      <c r="O155" s="181">
        <v>46.98</v>
      </c>
      <c r="P155" s="181">
        <v>23.49</v>
      </c>
      <c r="Q155" s="182"/>
      <c r="R155" s="182"/>
      <c r="S155" s="181">
        <v>0</v>
      </c>
      <c r="T155" s="181">
        <v>1</v>
      </c>
      <c r="U155" s="182"/>
      <c r="V155" s="182"/>
    </row>
    <row r="156" spans="1:22" s="268" customFormat="1" ht="12.75" x14ac:dyDescent="0.35">
      <c r="A156" s="185" t="s">
        <v>378</v>
      </c>
      <c r="B156" s="185" t="s">
        <v>379</v>
      </c>
      <c r="C156" s="182"/>
      <c r="D156" s="181">
        <v>0.2</v>
      </c>
      <c r="E156" s="182"/>
      <c r="F156" s="182"/>
      <c r="G156" s="182"/>
      <c r="H156" s="181">
        <v>0.05</v>
      </c>
      <c r="I156" s="182"/>
      <c r="J156" s="182"/>
      <c r="K156" s="182"/>
      <c r="L156" s="181">
        <v>0</v>
      </c>
      <c r="M156" s="182"/>
      <c r="N156" s="182"/>
      <c r="O156" s="182"/>
      <c r="P156" s="181">
        <v>0.27</v>
      </c>
      <c r="Q156" s="182"/>
      <c r="R156" s="182"/>
      <c r="S156" s="182"/>
      <c r="T156" s="181">
        <v>0.1</v>
      </c>
      <c r="U156" s="182"/>
      <c r="V156" s="182"/>
    </row>
    <row r="157" spans="1:22" s="268" customFormat="1" ht="12.75" x14ac:dyDescent="0.35">
      <c r="A157" s="185" t="s">
        <v>380</v>
      </c>
      <c r="B157" s="185" t="s">
        <v>381</v>
      </c>
      <c r="C157" s="182"/>
      <c r="D157" s="181">
        <v>0.22</v>
      </c>
      <c r="E157" s="182"/>
      <c r="F157" s="182"/>
      <c r="G157" s="182"/>
      <c r="H157" s="181">
        <v>0.05</v>
      </c>
      <c r="I157" s="182"/>
      <c r="J157" s="182"/>
      <c r="K157" s="182"/>
      <c r="L157" s="181">
        <v>0</v>
      </c>
      <c r="M157" s="182"/>
      <c r="N157" s="182"/>
      <c r="O157" s="182"/>
      <c r="P157" s="181">
        <v>0.15</v>
      </c>
      <c r="Q157" s="182"/>
      <c r="R157" s="182"/>
      <c r="S157" s="182"/>
      <c r="T157" s="181">
        <v>0.1</v>
      </c>
      <c r="U157" s="182"/>
      <c r="V157" s="182"/>
    </row>
    <row r="158" spans="1:22" s="268" customFormat="1" ht="12.75" x14ac:dyDescent="0.35">
      <c r="A158" s="185" t="s">
        <v>382</v>
      </c>
      <c r="B158" s="185" t="s">
        <v>383</v>
      </c>
      <c r="C158" s="182"/>
      <c r="D158" s="181">
        <v>0.16</v>
      </c>
      <c r="E158" s="182"/>
      <c r="F158" s="182"/>
      <c r="G158" s="182"/>
      <c r="H158" s="181">
        <v>1</v>
      </c>
      <c r="I158" s="182"/>
      <c r="J158" s="182"/>
      <c r="K158" s="182"/>
      <c r="L158" s="181">
        <v>0</v>
      </c>
      <c r="M158" s="182"/>
      <c r="N158" s="182"/>
      <c r="O158" s="182"/>
      <c r="P158" s="181">
        <v>0.16</v>
      </c>
      <c r="Q158" s="182"/>
      <c r="R158" s="182"/>
      <c r="S158" s="182"/>
      <c r="T158" s="181">
        <v>0.1</v>
      </c>
      <c r="U158" s="182"/>
      <c r="V158" s="182"/>
    </row>
    <row r="159" spans="1:22" s="268" customFormat="1" ht="12.75" x14ac:dyDescent="0.35">
      <c r="A159" s="185" t="s">
        <v>384</v>
      </c>
      <c r="B159" s="185" t="s">
        <v>385</v>
      </c>
      <c r="C159" s="182"/>
      <c r="D159" s="181">
        <v>0.14000000000000001</v>
      </c>
      <c r="E159" s="182"/>
      <c r="F159" s="182"/>
      <c r="G159" s="182"/>
      <c r="H159" s="181">
        <v>1</v>
      </c>
      <c r="I159" s="182"/>
      <c r="J159" s="182"/>
      <c r="K159" s="182"/>
      <c r="L159" s="181">
        <v>0</v>
      </c>
      <c r="M159" s="182"/>
      <c r="N159" s="182"/>
      <c r="O159" s="182"/>
      <c r="P159" s="181">
        <v>0.13</v>
      </c>
      <c r="Q159" s="182"/>
      <c r="R159" s="182"/>
      <c r="S159" s="182"/>
      <c r="T159" s="181">
        <v>0.1</v>
      </c>
      <c r="U159" s="182"/>
      <c r="V159" s="182"/>
    </row>
    <row r="160" spans="1:22" s="268" customFormat="1" ht="12.75" x14ac:dyDescent="0.35">
      <c r="A160" s="185" t="s">
        <v>386</v>
      </c>
      <c r="B160" s="185" t="s">
        <v>387</v>
      </c>
      <c r="C160" s="182"/>
      <c r="D160" s="181">
        <v>1.88</v>
      </c>
      <c r="E160" s="182"/>
      <c r="F160" s="182"/>
      <c r="G160" s="182"/>
      <c r="H160" s="181">
        <v>2</v>
      </c>
      <c r="I160" s="182"/>
      <c r="J160" s="182"/>
      <c r="K160" s="182"/>
      <c r="L160" s="181">
        <v>78.3</v>
      </c>
      <c r="M160" s="182"/>
      <c r="N160" s="182"/>
      <c r="O160" s="182"/>
      <c r="P160" s="181">
        <v>11.9</v>
      </c>
      <c r="Q160" s="182"/>
      <c r="R160" s="182"/>
      <c r="S160" s="182"/>
      <c r="T160" s="181">
        <v>0.1</v>
      </c>
      <c r="U160" s="182"/>
      <c r="V160" s="182"/>
    </row>
    <row r="161" spans="1:22" s="268" customFormat="1" ht="12.75" x14ac:dyDescent="0.35">
      <c r="A161" s="185" t="s">
        <v>388</v>
      </c>
      <c r="B161" s="185" t="s">
        <v>389</v>
      </c>
      <c r="C161" s="182"/>
      <c r="D161" s="181">
        <v>0.62</v>
      </c>
      <c r="E161" s="182"/>
      <c r="F161" s="182"/>
      <c r="G161" s="182"/>
      <c r="H161" s="181">
        <v>2</v>
      </c>
      <c r="I161" s="182"/>
      <c r="J161" s="182"/>
      <c r="K161" s="182"/>
      <c r="L161" s="181">
        <v>8.8699999999999992</v>
      </c>
      <c r="M161" s="182"/>
      <c r="N161" s="182"/>
      <c r="O161" s="182"/>
      <c r="P161" s="181">
        <v>10.9</v>
      </c>
      <c r="Q161" s="182"/>
      <c r="R161" s="182"/>
      <c r="S161" s="182"/>
      <c r="T161" s="181">
        <v>0.1</v>
      </c>
      <c r="U161" s="182"/>
      <c r="V161" s="182"/>
    </row>
    <row r="162" spans="1:22" s="268" customFormat="1" ht="12.75" x14ac:dyDescent="0.35">
      <c r="A162" s="185" t="s">
        <v>390</v>
      </c>
      <c r="B162" s="185" t="s">
        <v>391</v>
      </c>
      <c r="C162" s="182"/>
      <c r="D162" s="181">
        <v>0.23</v>
      </c>
      <c r="E162" s="182"/>
      <c r="F162" s="182"/>
      <c r="G162" s="182"/>
      <c r="H162" s="181">
        <v>3</v>
      </c>
      <c r="I162" s="182"/>
      <c r="J162" s="182"/>
      <c r="K162" s="182"/>
      <c r="L162" s="181">
        <v>8.9600000000000009</v>
      </c>
      <c r="M162" s="182"/>
      <c r="N162" s="182"/>
      <c r="O162" s="182"/>
      <c r="P162" s="181">
        <v>9.9</v>
      </c>
      <c r="Q162" s="182"/>
      <c r="R162" s="182"/>
      <c r="S162" s="182"/>
      <c r="T162" s="181">
        <v>0.1</v>
      </c>
      <c r="U162" s="182"/>
      <c r="V162" s="182"/>
    </row>
    <row r="163" spans="1:22" s="268" customFormat="1" ht="12.75" x14ac:dyDescent="0.35">
      <c r="A163" s="185" t="s">
        <v>392</v>
      </c>
      <c r="B163" s="185" t="s">
        <v>393</v>
      </c>
      <c r="C163" s="182"/>
      <c r="D163" s="181">
        <v>0.18</v>
      </c>
      <c r="E163" s="182"/>
      <c r="F163" s="182"/>
      <c r="G163" s="182"/>
      <c r="H163" s="181">
        <v>4</v>
      </c>
      <c r="I163" s="182"/>
      <c r="J163" s="182"/>
      <c r="K163" s="182"/>
      <c r="L163" s="181">
        <v>10.92</v>
      </c>
      <c r="M163" s="182"/>
      <c r="N163" s="182"/>
      <c r="O163" s="182"/>
      <c r="P163" s="181">
        <v>8.9</v>
      </c>
      <c r="Q163" s="182"/>
      <c r="R163" s="182"/>
      <c r="S163" s="182"/>
      <c r="T163" s="181">
        <v>0.1</v>
      </c>
      <c r="U163" s="182"/>
      <c r="V163" s="182"/>
    </row>
    <row r="164" spans="1:22" s="268" customFormat="1" ht="12.75" x14ac:dyDescent="0.35">
      <c r="A164" s="185" t="s">
        <v>394</v>
      </c>
      <c r="B164" s="185" t="s">
        <v>395</v>
      </c>
      <c r="C164" s="182"/>
      <c r="D164" s="181">
        <v>1.88</v>
      </c>
      <c r="E164" s="182"/>
      <c r="F164" s="182"/>
      <c r="G164" s="182"/>
      <c r="H164" s="181">
        <v>2</v>
      </c>
      <c r="I164" s="182"/>
      <c r="J164" s="182"/>
      <c r="K164" s="182"/>
      <c r="L164" s="181">
        <v>78.3</v>
      </c>
      <c r="M164" s="182"/>
      <c r="N164" s="182"/>
      <c r="O164" s="182"/>
      <c r="P164" s="181">
        <v>11.9</v>
      </c>
      <c r="Q164" s="182"/>
      <c r="R164" s="182"/>
      <c r="S164" s="182"/>
      <c r="T164" s="181">
        <v>0.1</v>
      </c>
      <c r="U164" s="182"/>
      <c r="V164" s="182"/>
    </row>
    <row r="165" spans="1:22" s="268" customFormat="1" ht="12.75" x14ac:dyDescent="0.35">
      <c r="A165" s="185" t="s">
        <v>396</v>
      </c>
      <c r="B165" s="185" t="s">
        <v>397</v>
      </c>
      <c r="C165" s="182"/>
      <c r="D165" s="181">
        <v>0.62</v>
      </c>
      <c r="E165" s="182"/>
      <c r="F165" s="182"/>
      <c r="G165" s="182"/>
      <c r="H165" s="181">
        <v>2</v>
      </c>
      <c r="I165" s="182"/>
      <c r="J165" s="182"/>
      <c r="K165" s="182"/>
      <c r="L165" s="181">
        <v>8.8699999999999992</v>
      </c>
      <c r="M165" s="182"/>
      <c r="N165" s="182"/>
      <c r="O165" s="182"/>
      <c r="P165" s="181">
        <v>10.9</v>
      </c>
      <c r="Q165" s="182"/>
      <c r="R165" s="182"/>
      <c r="S165" s="182"/>
      <c r="T165" s="181">
        <v>0.1</v>
      </c>
      <c r="U165" s="182"/>
      <c r="V165" s="182"/>
    </row>
    <row r="166" spans="1:22" s="268" customFormat="1" ht="12.75" x14ac:dyDescent="0.35">
      <c r="A166" s="185" t="s">
        <v>398</v>
      </c>
      <c r="B166" s="185" t="s">
        <v>399</v>
      </c>
      <c r="C166" s="182"/>
      <c r="D166" s="181">
        <v>0.23</v>
      </c>
      <c r="E166" s="182"/>
      <c r="F166" s="182"/>
      <c r="G166" s="182"/>
      <c r="H166" s="181">
        <v>3</v>
      </c>
      <c r="I166" s="182"/>
      <c r="J166" s="182"/>
      <c r="K166" s="182"/>
      <c r="L166" s="181">
        <v>8.9600000000000009</v>
      </c>
      <c r="M166" s="182"/>
      <c r="N166" s="182"/>
      <c r="O166" s="182"/>
      <c r="P166" s="181">
        <v>9.9</v>
      </c>
      <c r="Q166" s="182"/>
      <c r="R166" s="182"/>
      <c r="S166" s="182"/>
      <c r="T166" s="181">
        <v>0.1</v>
      </c>
      <c r="U166" s="182"/>
      <c r="V166" s="182"/>
    </row>
    <row r="167" spans="1:22" s="268" customFormat="1" ht="12.75" x14ac:dyDescent="0.35">
      <c r="A167" s="185" t="s">
        <v>400</v>
      </c>
      <c r="B167" s="185" t="s">
        <v>401</v>
      </c>
      <c r="C167" s="182"/>
      <c r="D167" s="181">
        <v>0.18</v>
      </c>
      <c r="E167" s="182"/>
      <c r="F167" s="182"/>
      <c r="G167" s="182"/>
      <c r="H167" s="181">
        <v>4</v>
      </c>
      <c r="I167" s="182"/>
      <c r="J167" s="182"/>
      <c r="K167" s="182"/>
      <c r="L167" s="181">
        <v>10.92</v>
      </c>
      <c r="M167" s="182"/>
      <c r="N167" s="182"/>
      <c r="O167" s="182"/>
      <c r="P167" s="181">
        <v>8.9</v>
      </c>
      <c r="Q167" s="182"/>
      <c r="R167" s="182"/>
      <c r="S167" s="182"/>
      <c r="T167" s="181">
        <v>0.1</v>
      </c>
      <c r="U167" s="182"/>
      <c r="V167" s="182"/>
    </row>
    <row r="168" spans="1:22" s="268" customFormat="1" ht="12.75" x14ac:dyDescent="0.35">
      <c r="A168" s="185" t="s">
        <v>402</v>
      </c>
      <c r="B168" s="185" t="s">
        <v>403</v>
      </c>
      <c r="C168" s="181">
        <v>30</v>
      </c>
      <c r="D168" s="182"/>
      <c r="E168" s="182"/>
      <c r="F168" s="182"/>
      <c r="G168" s="181">
        <v>2.71</v>
      </c>
      <c r="H168" s="182"/>
      <c r="I168" s="182"/>
      <c r="J168" s="182"/>
      <c r="K168" s="181">
        <v>0.2</v>
      </c>
      <c r="L168" s="182"/>
      <c r="M168" s="182"/>
      <c r="N168" s="182"/>
      <c r="O168" s="181">
        <v>1.36</v>
      </c>
      <c r="P168" s="182"/>
      <c r="Q168" s="182"/>
      <c r="R168" s="182"/>
      <c r="S168" s="181">
        <v>0.5</v>
      </c>
      <c r="T168" s="182"/>
      <c r="U168" s="182"/>
      <c r="V168" s="182"/>
    </row>
    <row r="169" spans="1:22" s="268" customFormat="1" ht="12.75" x14ac:dyDescent="0.35">
      <c r="A169" s="185" t="s">
        <v>404</v>
      </c>
      <c r="B169" s="185" t="s">
        <v>405</v>
      </c>
      <c r="C169" s="182"/>
      <c r="D169" s="181">
        <v>50</v>
      </c>
      <c r="E169" s="182"/>
      <c r="F169" s="182"/>
      <c r="G169" s="182"/>
      <c r="H169" s="181">
        <v>140</v>
      </c>
      <c r="I169" s="182"/>
      <c r="J169" s="182"/>
      <c r="K169" s="182"/>
      <c r="L169" s="181">
        <v>16.25</v>
      </c>
      <c r="M169" s="182"/>
      <c r="N169" s="182"/>
      <c r="O169" s="182"/>
      <c r="P169" s="181">
        <v>117</v>
      </c>
      <c r="Q169" s="182"/>
      <c r="R169" s="182"/>
      <c r="S169" s="182"/>
      <c r="T169" s="181">
        <v>0.5</v>
      </c>
      <c r="U169" s="182"/>
      <c r="V169" s="182"/>
    </row>
    <row r="170" spans="1:22" s="268" customFormat="1" ht="12.75" x14ac:dyDescent="0.35">
      <c r="A170" s="185" t="s">
        <v>406</v>
      </c>
      <c r="B170" s="185" t="s">
        <v>407</v>
      </c>
      <c r="C170" s="182"/>
      <c r="D170" s="182"/>
      <c r="E170" s="270">
        <v>180</v>
      </c>
      <c r="F170" s="270">
        <v>150</v>
      </c>
      <c r="G170" s="182"/>
      <c r="H170" s="182"/>
      <c r="I170" s="270">
        <v>200</v>
      </c>
      <c r="J170" s="270">
        <v>200</v>
      </c>
      <c r="K170" s="182"/>
      <c r="L170" s="182"/>
      <c r="M170" s="270">
        <v>200</v>
      </c>
      <c r="N170" s="270">
        <v>161</v>
      </c>
      <c r="O170" s="182"/>
      <c r="P170" s="182"/>
      <c r="Q170" s="184">
        <v>243</v>
      </c>
      <c r="R170" s="184">
        <v>243</v>
      </c>
      <c r="S170" s="182"/>
      <c r="T170" s="182"/>
      <c r="U170" s="270">
        <v>100</v>
      </c>
      <c r="V170" s="270">
        <v>105</v>
      </c>
    </row>
    <row r="171" spans="1:22" s="268" customFormat="1" ht="25.5" x14ac:dyDescent="0.35">
      <c r="A171" s="185" t="s">
        <v>408</v>
      </c>
      <c r="B171" s="185" t="s">
        <v>409</v>
      </c>
      <c r="C171" s="182"/>
      <c r="D171" s="182"/>
      <c r="E171" s="182"/>
      <c r="F171" s="270">
        <v>150</v>
      </c>
      <c r="G171" s="182"/>
      <c r="H171" s="182"/>
      <c r="I171" s="182"/>
      <c r="J171" s="270">
        <v>110</v>
      </c>
      <c r="K171" s="182"/>
      <c r="L171" s="182"/>
      <c r="M171" s="182"/>
      <c r="N171" s="270">
        <v>110</v>
      </c>
      <c r="O171" s="182"/>
      <c r="P171" s="182"/>
      <c r="Q171" s="182"/>
      <c r="R171" s="184">
        <v>110</v>
      </c>
      <c r="S171" s="182"/>
      <c r="T171" s="182"/>
      <c r="U171" s="182"/>
      <c r="V171" s="270">
        <v>105</v>
      </c>
    </row>
    <row r="172" spans="1:22" s="268" customFormat="1" ht="25.5" x14ac:dyDescent="0.35">
      <c r="A172" s="185" t="s">
        <v>410</v>
      </c>
      <c r="B172" s="185" t="s">
        <v>411</v>
      </c>
      <c r="C172" s="182"/>
      <c r="D172" s="182"/>
      <c r="E172" s="270">
        <v>180</v>
      </c>
      <c r="F172" s="270">
        <v>160</v>
      </c>
      <c r="G172" s="182"/>
      <c r="H172" s="182"/>
      <c r="I172" s="270">
        <v>210</v>
      </c>
      <c r="J172" s="270">
        <v>210</v>
      </c>
      <c r="K172" s="182"/>
      <c r="L172" s="182"/>
      <c r="M172" s="270">
        <v>200</v>
      </c>
      <c r="N172" s="270">
        <v>171</v>
      </c>
      <c r="O172" s="182"/>
      <c r="P172" s="182"/>
      <c r="Q172" s="184">
        <v>243</v>
      </c>
      <c r="R172" s="184">
        <v>253</v>
      </c>
      <c r="S172" s="182"/>
      <c r="T172" s="182"/>
      <c r="U172" s="270">
        <v>100</v>
      </c>
      <c r="V172" s="270">
        <v>105</v>
      </c>
    </row>
    <row r="173" spans="1:22" s="268" customFormat="1" ht="12.75" x14ac:dyDescent="0.35">
      <c r="A173" s="270" t="s">
        <v>154</v>
      </c>
      <c r="B173" s="270" t="s">
        <v>412</v>
      </c>
      <c r="C173" s="181">
        <v>405.15</v>
      </c>
      <c r="D173" s="182"/>
      <c r="E173" s="182"/>
      <c r="F173" s="182"/>
      <c r="G173" s="181">
        <v>380</v>
      </c>
      <c r="H173" s="182"/>
      <c r="I173" s="182"/>
      <c r="J173" s="182"/>
      <c r="K173" s="181">
        <v>550</v>
      </c>
      <c r="L173" s="182"/>
      <c r="M173" s="182"/>
      <c r="N173" s="182"/>
      <c r="O173" s="181">
        <v>398</v>
      </c>
      <c r="P173" s="182"/>
      <c r="Q173" s="182"/>
      <c r="R173" s="182"/>
      <c r="S173" s="181">
        <v>390</v>
      </c>
      <c r="T173" s="182"/>
      <c r="U173" s="182"/>
      <c r="V173" s="182"/>
    </row>
    <row r="174" spans="1:22" s="268" customFormat="1" ht="12.75" x14ac:dyDescent="0.35">
      <c r="A174" s="270" t="s">
        <v>156</v>
      </c>
      <c r="B174" s="270" t="s">
        <v>413</v>
      </c>
      <c r="C174" s="181">
        <v>337.13</v>
      </c>
      <c r="D174" s="182"/>
      <c r="E174" s="182"/>
      <c r="F174" s="182"/>
      <c r="G174" s="181">
        <v>280</v>
      </c>
      <c r="H174" s="182"/>
      <c r="I174" s="182"/>
      <c r="J174" s="182"/>
      <c r="K174" s="181">
        <v>345</v>
      </c>
      <c r="L174" s="182"/>
      <c r="M174" s="182"/>
      <c r="N174" s="182"/>
      <c r="O174" s="181">
        <v>326</v>
      </c>
      <c r="P174" s="182"/>
      <c r="Q174" s="182"/>
      <c r="R174" s="182"/>
      <c r="S174" s="181">
        <v>330</v>
      </c>
      <c r="T174" s="182"/>
      <c r="U174" s="182"/>
      <c r="V174" s="182"/>
    </row>
    <row r="175" spans="1:22" s="268" customFormat="1" ht="12.75" x14ac:dyDescent="0.35">
      <c r="A175" s="270" t="s">
        <v>158</v>
      </c>
      <c r="B175" s="270" t="s">
        <v>414</v>
      </c>
      <c r="C175" s="181">
        <v>248.31</v>
      </c>
      <c r="D175" s="182"/>
      <c r="E175" s="182"/>
      <c r="F175" s="182"/>
      <c r="G175" s="181">
        <v>210</v>
      </c>
      <c r="H175" s="182"/>
      <c r="I175" s="182"/>
      <c r="J175" s="182"/>
      <c r="K175" s="181">
        <v>240</v>
      </c>
      <c r="L175" s="182"/>
      <c r="M175" s="182"/>
      <c r="N175" s="182"/>
      <c r="O175" s="181">
        <v>294</v>
      </c>
      <c r="P175" s="182"/>
      <c r="Q175" s="182"/>
      <c r="R175" s="182"/>
      <c r="S175" s="181">
        <v>280</v>
      </c>
      <c r="T175" s="182"/>
      <c r="U175" s="182"/>
      <c r="V175" s="182"/>
    </row>
    <row r="176" spans="1:22" s="268" customFormat="1" ht="12.75" x14ac:dyDescent="0.35">
      <c r="A176" s="270" t="s">
        <v>160</v>
      </c>
      <c r="B176" s="270" t="s">
        <v>415</v>
      </c>
      <c r="C176" s="181">
        <v>405.15</v>
      </c>
      <c r="D176" s="182"/>
      <c r="E176" s="182"/>
      <c r="F176" s="182"/>
      <c r="G176" s="181">
        <v>380</v>
      </c>
      <c r="H176" s="182"/>
      <c r="I176" s="182"/>
      <c r="J176" s="182"/>
      <c r="K176" s="181">
        <v>550</v>
      </c>
      <c r="L176" s="182"/>
      <c r="M176" s="182"/>
      <c r="N176" s="182"/>
      <c r="O176" s="181">
        <v>398</v>
      </c>
      <c r="P176" s="182"/>
      <c r="Q176" s="182"/>
      <c r="R176" s="182"/>
      <c r="S176" s="181">
        <v>390</v>
      </c>
      <c r="T176" s="182"/>
      <c r="U176" s="182"/>
      <c r="V176" s="182"/>
    </row>
    <row r="177" spans="1:22" s="268" customFormat="1" ht="12.75" x14ac:dyDescent="0.35">
      <c r="A177" s="270" t="s">
        <v>162</v>
      </c>
      <c r="B177" s="270" t="s">
        <v>416</v>
      </c>
      <c r="C177" s="181">
        <v>337.13</v>
      </c>
      <c r="D177" s="182"/>
      <c r="E177" s="182"/>
      <c r="F177" s="182"/>
      <c r="G177" s="181">
        <v>280</v>
      </c>
      <c r="H177" s="182"/>
      <c r="I177" s="182"/>
      <c r="J177" s="182"/>
      <c r="K177" s="181">
        <v>345</v>
      </c>
      <c r="L177" s="182"/>
      <c r="M177" s="182"/>
      <c r="N177" s="182"/>
      <c r="O177" s="181">
        <v>326</v>
      </c>
      <c r="P177" s="182"/>
      <c r="Q177" s="182"/>
      <c r="R177" s="182"/>
      <c r="S177" s="181">
        <v>330</v>
      </c>
      <c r="T177" s="182"/>
      <c r="U177" s="182"/>
      <c r="V177" s="182"/>
    </row>
    <row r="178" spans="1:22" s="268" customFormat="1" ht="12.75" x14ac:dyDescent="0.35">
      <c r="A178" s="270" t="s">
        <v>164</v>
      </c>
      <c r="B178" s="270" t="s">
        <v>417</v>
      </c>
      <c r="C178" s="181">
        <v>248.31</v>
      </c>
      <c r="D178" s="182"/>
      <c r="E178" s="182"/>
      <c r="F178" s="182"/>
      <c r="G178" s="181">
        <v>210</v>
      </c>
      <c r="H178" s="182"/>
      <c r="I178" s="182"/>
      <c r="J178" s="182"/>
      <c r="K178" s="181">
        <v>240</v>
      </c>
      <c r="L178" s="182"/>
      <c r="M178" s="182"/>
      <c r="N178" s="182"/>
      <c r="O178" s="181">
        <v>294</v>
      </c>
      <c r="P178" s="182"/>
      <c r="Q178" s="182"/>
      <c r="R178" s="182"/>
      <c r="S178" s="181">
        <v>280</v>
      </c>
      <c r="T178" s="182"/>
      <c r="U178" s="182"/>
      <c r="V178" s="182"/>
    </row>
    <row r="179" spans="1:22" s="268" customFormat="1" ht="12.75" x14ac:dyDescent="0.35">
      <c r="A179" s="270" t="s">
        <v>166</v>
      </c>
      <c r="B179" s="270" t="s">
        <v>418</v>
      </c>
      <c r="C179" s="181">
        <v>500</v>
      </c>
      <c r="D179" s="182"/>
      <c r="E179" s="182"/>
      <c r="F179" s="182"/>
      <c r="G179" s="181">
        <v>380</v>
      </c>
      <c r="H179" s="182"/>
      <c r="I179" s="182"/>
      <c r="J179" s="182"/>
      <c r="K179" s="181">
        <v>550</v>
      </c>
      <c r="L179" s="182"/>
      <c r="M179" s="182"/>
      <c r="N179" s="182"/>
      <c r="O179" s="181">
        <v>398</v>
      </c>
      <c r="P179" s="182"/>
      <c r="Q179" s="182"/>
      <c r="R179" s="182"/>
      <c r="S179" s="181">
        <v>390</v>
      </c>
      <c r="T179" s="182"/>
      <c r="U179" s="182"/>
      <c r="V179" s="182"/>
    </row>
    <row r="180" spans="1:22" s="268" customFormat="1" ht="12.75" x14ac:dyDescent="0.35">
      <c r="A180" s="270" t="s">
        <v>168</v>
      </c>
      <c r="B180" s="270" t="s">
        <v>419</v>
      </c>
      <c r="C180" s="181">
        <v>410</v>
      </c>
      <c r="D180" s="182"/>
      <c r="E180" s="182"/>
      <c r="F180" s="182"/>
      <c r="G180" s="181">
        <v>280</v>
      </c>
      <c r="H180" s="182"/>
      <c r="I180" s="182"/>
      <c r="J180" s="182"/>
      <c r="K180" s="181">
        <v>345</v>
      </c>
      <c r="L180" s="182"/>
      <c r="M180" s="182"/>
      <c r="N180" s="182"/>
      <c r="O180" s="181">
        <v>326</v>
      </c>
      <c r="P180" s="182"/>
      <c r="Q180" s="182"/>
      <c r="R180" s="182"/>
      <c r="S180" s="181">
        <v>330</v>
      </c>
      <c r="T180" s="182"/>
      <c r="U180" s="182"/>
      <c r="V180" s="182"/>
    </row>
    <row r="181" spans="1:22" s="268" customFormat="1" ht="12.75" x14ac:dyDescent="0.35">
      <c r="A181" s="270" t="s">
        <v>170</v>
      </c>
      <c r="B181" s="270" t="s">
        <v>420</v>
      </c>
      <c r="C181" s="181">
        <v>260</v>
      </c>
      <c r="D181" s="182"/>
      <c r="E181" s="182"/>
      <c r="F181" s="182"/>
      <c r="G181" s="181">
        <v>210</v>
      </c>
      <c r="H181" s="182"/>
      <c r="I181" s="182"/>
      <c r="J181" s="182"/>
      <c r="K181" s="181">
        <v>240</v>
      </c>
      <c r="L181" s="182"/>
      <c r="M181" s="182"/>
      <c r="N181" s="182"/>
      <c r="O181" s="181">
        <v>294</v>
      </c>
      <c r="P181" s="182"/>
      <c r="Q181" s="182"/>
      <c r="R181" s="182"/>
      <c r="S181" s="181">
        <v>280</v>
      </c>
      <c r="T181" s="182"/>
      <c r="U181" s="182"/>
      <c r="V181" s="182"/>
    </row>
    <row r="182" spans="1:22" s="268" customFormat="1" ht="12.75" x14ac:dyDescent="0.35">
      <c r="A182" s="270" t="s">
        <v>172</v>
      </c>
      <c r="B182" s="270" t="s">
        <v>421</v>
      </c>
      <c r="C182" s="181">
        <v>500</v>
      </c>
      <c r="D182" s="182"/>
      <c r="E182" s="182"/>
      <c r="F182" s="182"/>
      <c r="G182" s="181">
        <v>380</v>
      </c>
      <c r="H182" s="182"/>
      <c r="I182" s="182"/>
      <c r="J182" s="182"/>
      <c r="K182" s="181">
        <v>550</v>
      </c>
      <c r="L182" s="182"/>
      <c r="M182" s="182"/>
      <c r="N182" s="182"/>
      <c r="O182" s="181">
        <v>398</v>
      </c>
      <c r="P182" s="182"/>
      <c r="Q182" s="182"/>
      <c r="R182" s="182"/>
      <c r="S182" s="181">
        <v>390</v>
      </c>
      <c r="T182" s="182"/>
      <c r="U182" s="182"/>
      <c r="V182" s="182"/>
    </row>
    <row r="183" spans="1:22" s="268" customFormat="1" ht="12.75" x14ac:dyDescent="0.35">
      <c r="A183" s="270" t="s">
        <v>174</v>
      </c>
      <c r="B183" s="270" t="s">
        <v>422</v>
      </c>
      <c r="C183" s="181">
        <v>410</v>
      </c>
      <c r="D183" s="182"/>
      <c r="E183" s="182"/>
      <c r="F183" s="182"/>
      <c r="G183" s="181">
        <v>280</v>
      </c>
      <c r="H183" s="182"/>
      <c r="I183" s="182"/>
      <c r="J183" s="182"/>
      <c r="K183" s="181">
        <v>345</v>
      </c>
      <c r="L183" s="182"/>
      <c r="M183" s="182"/>
      <c r="N183" s="182"/>
      <c r="O183" s="181">
        <v>326</v>
      </c>
      <c r="P183" s="182"/>
      <c r="Q183" s="182"/>
      <c r="R183" s="182"/>
      <c r="S183" s="181">
        <v>330</v>
      </c>
      <c r="T183" s="182"/>
      <c r="U183" s="182"/>
      <c r="V183" s="182"/>
    </row>
    <row r="184" spans="1:22" s="268" customFormat="1" ht="12.75" x14ac:dyDescent="0.35">
      <c r="A184" s="270" t="s">
        <v>176</v>
      </c>
      <c r="B184" s="270" t="s">
        <v>423</v>
      </c>
      <c r="C184" s="181">
        <v>260</v>
      </c>
      <c r="D184" s="182"/>
      <c r="E184" s="182"/>
      <c r="F184" s="182"/>
      <c r="G184" s="181">
        <v>210</v>
      </c>
      <c r="H184" s="182"/>
      <c r="I184" s="182"/>
      <c r="J184" s="182"/>
      <c r="K184" s="181">
        <v>240</v>
      </c>
      <c r="L184" s="182"/>
      <c r="M184" s="182"/>
      <c r="N184" s="182"/>
      <c r="O184" s="181">
        <v>294</v>
      </c>
      <c r="P184" s="182"/>
      <c r="Q184" s="182"/>
      <c r="R184" s="182"/>
      <c r="S184" s="181">
        <v>280</v>
      </c>
      <c r="T184" s="182"/>
      <c r="U184" s="182"/>
      <c r="V184" s="182"/>
    </row>
    <row r="185" spans="1:22" s="268" customFormat="1" ht="12.75" x14ac:dyDescent="0.35">
      <c r="A185" s="270" t="s">
        <v>178</v>
      </c>
      <c r="B185" s="270" t="s">
        <v>424</v>
      </c>
      <c r="C185" s="181">
        <v>550</v>
      </c>
      <c r="D185" s="182"/>
      <c r="E185" s="182"/>
      <c r="F185" s="182"/>
      <c r="G185" s="181">
        <v>380</v>
      </c>
      <c r="H185" s="182"/>
      <c r="I185" s="182"/>
      <c r="J185" s="182"/>
      <c r="K185" s="181">
        <v>550</v>
      </c>
      <c r="L185" s="182"/>
      <c r="M185" s="182"/>
      <c r="N185" s="182"/>
      <c r="O185" s="181">
        <v>398</v>
      </c>
      <c r="P185" s="182"/>
      <c r="Q185" s="182"/>
      <c r="R185" s="182"/>
      <c r="S185" s="181">
        <v>390</v>
      </c>
      <c r="T185" s="182"/>
      <c r="U185" s="182"/>
      <c r="V185" s="182"/>
    </row>
    <row r="186" spans="1:22" s="268" customFormat="1" ht="12.75" x14ac:dyDescent="0.35">
      <c r="A186" s="270" t="s">
        <v>180</v>
      </c>
      <c r="B186" s="270" t="s">
        <v>425</v>
      </c>
      <c r="C186" s="181">
        <v>400</v>
      </c>
      <c r="D186" s="182"/>
      <c r="E186" s="182"/>
      <c r="F186" s="182"/>
      <c r="G186" s="181">
        <v>280</v>
      </c>
      <c r="H186" s="182"/>
      <c r="I186" s="182"/>
      <c r="J186" s="182"/>
      <c r="K186" s="181">
        <v>345</v>
      </c>
      <c r="L186" s="182"/>
      <c r="M186" s="182"/>
      <c r="N186" s="182"/>
      <c r="O186" s="181">
        <v>326</v>
      </c>
      <c r="P186" s="182"/>
      <c r="Q186" s="182"/>
      <c r="R186" s="182"/>
      <c r="S186" s="181">
        <v>330</v>
      </c>
      <c r="T186" s="182"/>
      <c r="U186" s="182"/>
      <c r="V186" s="182"/>
    </row>
    <row r="187" spans="1:22" s="268" customFormat="1" ht="12.75" x14ac:dyDescent="0.35">
      <c r="A187" s="270" t="s">
        <v>182</v>
      </c>
      <c r="B187" s="270" t="s">
        <v>426</v>
      </c>
      <c r="C187" s="181">
        <v>380</v>
      </c>
      <c r="D187" s="182"/>
      <c r="E187" s="182"/>
      <c r="F187" s="182"/>
      <c r="G187" s="181">
        <v>210</v>
      </c>
      <c r="H187" s="182"/>
      <c r="I187" s="182"/>
      <c r="J187" s="182"/>
      <c r="K187" s="181">
        <v>240</v>
      </c>
      <c r="L187" s="182"/>
      <c r="M187" s="182"/>
      <c r="N187" s="182"/>
      <c r="O187" s="181">
        <v>294</v>
      </c>
      <c r="P187" s="182"/>
      <c r="Q187" s="182"/>
      <c r="R187" s="182"/>
      <c r="S187" s="181">
        <v>280</v>
      </c>
      <c r="T187" s="182"/>
      <c r="U187" s="182"/>
      <c r="V187" s="182"/>
    </row>
    <row r="188" spans="1:22" s="268" customFormat="1" ht="12.75" x14ac:dyDescent="0.35">
      <c r="A188" s="270" t="s">
        <v>184</v>
      </c>
      <c r="B188" s="270" t="s">
        <v>427</v>
      </c>
      <c r="C188" s="181">
        <v>600</v>
      </c>
      <c r="D188" s="182"/>
      <c r="E188" s="182"/>
      <c r="F188" s="182"/>
      <c r="G188" s="181">
        <v>380</v>
      </c>
      <c r="H188" s="182"/>
      <c r="I188" s="182"/>
      <c r="J188" s="182"/>
      <c r="K188" s="181">
        <v>550</v>
      </c>
      <c r="L188" s="182"/>
      <c r="M188" s="182"/>
      <c r="N188" s="182"/>
      <c r="O188" s="181">
        <v>398</v>
      </c>
      <c r="P188" s="182"/>
      <c r="Q188" s="182"/>
      <c r="R188" s="182"/>
      <c r="S188" s="181">
        <v>390</v>
      </c>
      <c r="T188" s="182"/>
      <c r="U188" s="182"/>
      <c r="V188" s="182"/>
    </row>
    <row r="189" spans="1:22" s="268" customFormat="1" ht="12.75" x14ac:dyDescent="0.35">
      <c r="A189" s="270" t="s">
        <v>186</v>
      </c>
      <c r="B189" s="270" t="s">
        <v>428</v>
      </c>
      <c r="C189" s="181">
        <v>450</v>
      </c>
      <c r="D189" s="182"/>
      <c r="E189" s="182"/>
      <c r="F189" s="182"/>
      <c r="G189" s="181">
        <v>280</v>
      </c>
      <c r="H189" s="182"/>
      <c r="I189" s="182"/>
      <c r="J189" s="182"/>
      <c r="K189" s="181">
        <v>345</v>
      </c>
      <c r="L189" s="182"/>
      <c r="M189" s="182"/>
      <c r="N189" s="182"/>
      <c r="O189" s="181">
        <v>326</v>
      </c>
      <c r="P189" s="182"/>
      <c r="Q189" s="182"/>
      <c r="R189" s="182"/>
      <c r="S189" s="181">
        <v>330</v>
      </c>
      <c r="T189" s="182"/>
      <c r="U189" s="182"/>
      <c r="V189" s="182"/>
    </row>
    <row r="190" spans="1:22" s="268" customFormat="1" ht="12.75" x14ac:dyDescent="0.35">
      <c r="A190" s="270" t="s">
        <v>188</v>
      </c>
      <c r="B190" s="270" t="s">
        <v>429</v>
      </c>
      <c r="C190" s="181">
        <v>400</v>
      </c>
      <c r="D190" s="182"/>
      <c r="E190" s="182"/>
      <c r="F190" s="182"/>
      <c r="G190" s="181">
        <v>210</v>
      </c>
      <c r="H190" s="182"/>
      <c r="I190" s="182"/>
      <c r="J190" s="182"/>
      <c r="K190" s="181">
        <v>240</v>
      </c>
      <c r="L190" s="182"/>
      <c r="M190" s="182"/>
      <c r="N190" s="182"/>
      <c r="O190" s="181">
        <v>294</v>
      </c>
      <c r="P190" s="182"/>
      <c r="Q190" s="182"/>
      <c r="R190" s="182"/>
      <c r="S190" s="181">
        <v>280</v>
      </c>
      <c r="T190" s="182"/>
      <c r="U190" s="182"/>
      <c r="V190" s="182"/>
    </row>
    <row r="191" spans="1:22" ht="12.75" x14ac:dyDescent="0.35">
      <c r="A191" s="270" t="s">
        <v>190</v>
      </c>
      <c r="B191" s="270" t="s">
        <v>430</v>
      </c>
      <c r="C191" s="181">
        <v>405.15</v>
      </c>
      <c r="D191" s="182"/>
      <c r="E191" s="182"/>
      <c r="F191" s="182"/>
      <c r="G191" s="181">
        <v>380</v>
      </c>
      <c r="H191" s="182"/>
      <c r="I191" s="182"/>
      <c r="J191" s="182"/>
      <c r="K191" s="181">
        <v>550</v>
      </c>
      <c r="L191" s="182"/>
      <c r="M191" s="182"/>
      <c r="N191" s="182"/>
      <c r="O191" s="181">
        <v>398</v>
      </c>
      <c r="P191" s="182"/>
      <c r="Q191" s="182"/>
      <c r="R191" s="182"/>
      <c r="S191" s="181">
        <v>390</v>
      </c>
      <c r="T191" s="182"/>
      <c r="U191" s="182"/>
      <c r="V191" s="182"/>
    </row>
    <row r="192" spans="1:22" ht="12.75" x14ac:dyDescent="0.35">
      <c r="A192" s="270" t="s">
        <v>192</v>
      </c>
      <c r="B192" s="270" t="s">
        <v>431</v>
      </c>
      <c r="C192" s="181">
        <v>337.13</v>
      </c>
      <c r="D192" s="182"/>
      <c r="E192" s="182"/>
      <c r="F192" s="182"/>
      <c r="G192" s="181">
        <v>280</v>
      </c>
      <c r="H192" s="182"/>
      <c r="I192" s="182"/>
      <c r="J192" s="182"/>
      <c r="K192" s="181">
        <v>345</v>
      </c>
      <c r="L192" s="182"/>
      <c r="M192" s="182"/>
      <c r="N192" s="182"/>
      <c r="O192" s="181">
        <v>326</v>
      </c>
      <c r="P192" s="182"/>
      <c r="Q192" s="182"/>
      <c r="R192" s="182"/>
      <c r="S192" s="181">
        <v>330</v>
      </c>
      <c r="T192" s="182"/>
      <c r="U192" s="182"/>
      <c r="V192" s="182"/>
    </row>
    <row r="193" spans="1:22" ht="12.75" x14ac:dyDescent="0.35">
      <c r="A193" s="270" t="s">
        <v>194</v>
      </c>
      <c r="B193" s="270" t="s">
        <v>432</v>
      </c>
      <c r="C193" s="181">
        <v>248.31</v>
      </c>
      <c r="D193" s="182"/>
      <c r="E193" s="182"/>
      <c r="F193" s="182"/>
      <c r="G193" s="181">
        <v>210</v>
      </c>
      <c r="H193" s="182"/>
      <c r="I193" s="182"/>
      <c r="J193" s="182"/>
      <c r="K193" s="181">
        <v>240</v>
      </c>
      <c r="L193" s="182"/>
      <c r="M193" s="182"/>
      <c r="N193" s="182"/>
      <c r="O193" s="181">
        <v>294</v>
      </c>
      <c r="P193" s="182"/>
      <c r="Q193" s="182"/>
      <c r="R193" s="182"/>
      <c r="S193" s="181">
        <v>280</v>
      </c>
      <c r="T193" s="182"/>
      <c r="U193" s="182"/>
      <c r="V193" s="182"/>
    </row>
    <row r="194" spans="1:22" ht="12.75" x14ac:dyDescent="0.35">
      <c r="A194" s="270" t="s">
        <v>196</v>
      </c>
      <c r="B194" s="270" t="s">
        <v>433</v>
      </c>
      <c r="C194" s="181">
        <v>600</v>
      </c>
      <c r="D194" s="182"/>
      <c r="E194" s="182"/>
      <c r="F194" s="182"/>
      <c r="G194" s="181">
        <v>800</v>
      </c>
      <c r="H194" s="182"/>
      <c r="I194" s="182"/>
      <c r="J194" s="182"/>
      <c r="K194" s="181">
        <v>935.00000000000011</v>
      </c>
      <c r="L194" s="182"/>
      <c r="M194" s="182"/>
      <c r="N194" s="182"/>
      <c r="O194" s="181">
        <v>343.62</v>
      </c>
      <c r="P194" s="182"/>
      <c r="Q194" s="182"/>
      <c r="R194" s="182"/>
      <c r="S194" s="181">
        <v>600</v>
      </c>
      <c r="T194" s="182"/>
      <c r="U194" s="182"/>
      <c r="V194" s="182"/>
    </row>
    <row r="195" spans="1:22" ht="12.75" x14ac:dyDescent="0.35">
      <c r="A195" s="270" t="s">
        <v>198</v>
      </c>
      <c r="B195" s="270" t="s">
        <v>434</v>
      </c>
      <c r="C195" s="181">
        <v>750</v>
      </c>
      <c r="D195" s="182"/>
      <c r="E195" s="182"/>
      <c r="F195" s="182"/>
      <c r="G195" s="181">
        <v>1300</v>
      </c>
      <c r="H195" s="182"/>
      <c r="I195" s="182"/>
      <c r="J195" s="182"/>
      <c r="K195" s="181">
        <v>1045</v>
      </c>
      <c r="L195" s="182"/>
      <c r="M195" s="182"/>
      <c r="N195" s="182"/>
      <c r="O195" s="181">
        <v>565.23</v>
      </c>
      <c r="P195" s="182"/>
      <c r="Q195" s="182"/>
      <c r="R195" s="182"/>
      <c r="S195" s="181">
        <v>1200</v>
      </c>
      <c r="T195" s="182"/>
      <c r="U195" s="182"/>
      <c r="V195" s="182"/>
    </row>
    <row r="196" spans="1:22" ht="12.75" x14ac:dyDescent="0.35">
      <c r="A196" s="270" t="s">
        <v>200</v>
      </c>
      <c r="B196" s="270" t="s">
        <v>435</v>
      </c>
      <c r="C196" s="181">
        <v>900</v>
      </c>
      <c r="D196" s="182"/>
      <c r="E196" s="182"/>
      <c r="F196" s="182"/>
      <c r="G196" s="181">
        <v>1800</v>
      </c>
      <c r="H196" s="182"/>
      <c r="I196" s="182"/>
      <c r="J196" s="182"/>
      <c r="K196" s="181">
        <v>1210</v>
      </c>
      <c r="L196" s="182"/>
      <c r="M196" s="182"/>
      <c r="N196" s="182"/>
      <c r="O196" s="181">
        <v>639.1</v>
      </c>
      <c r="P196" s="182"/>
      <c r="Q196" s="182"/>
      <c r="R196" s="182"/>
      <c r="S196" s="181">
        <v>1200</v>
      </c>
      <c r="T196" s="182"/>
      <c r="U196" s="182"/>
      <c r="V196" s="182"/>
    </row>
    <row r="197" spans="1:22" ht="12.75" x14ac:dyDescent="0.35">
      <c r="A197" s="270" t="s">
        <v>202</v>
      </c>
      <c r="B197" s="270" t="s">
        <v>436</v>
      </c>
      <c r="C197" s="181">
        <v>500</v>
      </c>
      <c r="D197" s="182"/>
      <c r="E197" s="182"/>
      <c r="F197" s="182"/>
      <c r="G197" s="181">
        <v>100</v>
      </c>
      <c r="H197" s="182"/>
      <c r="I197" s="182"/>
      <c r="J197" s="182"/>
      <c r="K197" s="181">
        <v>275</v>
      </c>
      <c r="L197" s="182"/>
      <c r="M197" s="182"/>
      <c r="N197" s="182"/>
      <c r="O197" s="181">
        <v>167.89</v>
      </c>
      <c r="P197" s="182"/>
      <c r="Q197" s="182"/>
      <c r="R197" s="182"/>
      <c r="S197" s="181">
        <v>300</v>
      </c>
      <c r="T197" s="182"/>
      <c r="U197" s="182"/>
      <c r="V197" s="182"/>
    </row>
    <row r="198" spans="1:22" ht="12.75" x14ac:dyDescent="0.35">
      <c r="A198" s="270" t="s">
        <v>204</v>
      </c>
      <c r="B198" s="270" t="s">
        <v>437</v>
      </c>
      <c r="C198" s="181">
        <v>550</v>
      </c>
      <c r="D198" s="182"/>
      <c r="E198" s="182"/>
      <c r="F198" s="182"/>
      <c r="G198" s="181">
        <v>150</v>
      </c>
      <c r="H198" s="182"/>
      <c r="I198" s="182"/>
      <c r="J198" s="182"/>
      <c r="K198" s="181">
        <v>330</v>
      </c>
      <c r="L198" s="182"/>
      <c r="M198" s="182"/>
      <c r="N198" s="182"/>
      <c r="O198" s="181">
        <v>461.7</v>
      </c>
      <c r="P198" s="182"/>
      <c r="Q198" s="182"/>
      <c r="R198" s="182"/>
      <c r="S198" s="181">
        <v>800</v>
      </c>
      <c r="T198" s="182"/>
      <c r="U198" s="182"/>
      <c r="V198" s="182"/>
    </row>
  </sheetData>
  <sheetProtection algorithmName="SHA-512" hashValue="GtQpkKnXyPXBw3Pi8ntFk2FB7N140XK1pS+Qbsux6QqdS0EJoLKV1PqeazjtlDJvF9Yej014tQw6WHnhtLxp3A==" saltValue="abGv3PLdsd4EnAe4sd8OZw==" spinCount="100000" sheet="1" objects="1" scenarios="1"/>
  <mergeCells count="5">
    <mergeCell ref="S1:V1"/>
    <mergeCell ref="C1:F1"/>
    <mergeCell ref="G1:J1"/>
    <mergeCell ref="K1:N1"/>
    <mergeCell ref="O1:R1"/>
  </mergeCells>
  <phoneticPr fontId="36" type="noConversion"/>
  <dataValidations count="1">
    <dataValidation type="decimal" operator="equal" allowBlank="1" showInputMessage="1" showErrorMessage="1" sqref="Q171 E173:F198 I171 M171 E3:F44 E123:F169 P148:P149 C156:C167 D168 C169:C172 D170:D198 E171 I173:J198 I3:J44 I123:J169 D148:D149 G156:G167 H168 G169:G172 H170:H198 M173:N198 M3:N44 M123:N169 H148:H149 K156:K167 L168 K169:K172 L170:L198 Q173:R198 Q3:R44 Q123:R169 L148:L149 O156:O167 P168 O169:O172 P170:P198 U171 U173:V198 U3:V44 U123:V169 S156:S167 T168 S169:S172 T170:T198 T148:T149" xr:uid="{DEBD6C41-0DEA-4725-8BD0-D80E6EF1540F}">
      <formula1>0</formula1>
    </dataValidation>
  </dataValidations>
  <pageMargins left="0.7" right="0.7" top="0.75" bottom="0.75" header="0.3" footer="0.3"/>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O10"/>
  <sheetViews>
    <sheetView topLeftCell="B1" zoomScale="85" workbookViewId="0">
      <selection activeCell="C2" sqref="C2"/>
    </sheetView>
  </sheetViews>
  <sheetFormatPr defaultColWidth="9.19921875" defaultRowHeight="12.75" x14ac:dyDescent="0.35"/>
  <cols>
    <col min="1" max="1" width="2.796875" style="46" customWidth="1"/>
    <col min="2" max="2" width="27.53125" style="46" customWidth="1"/>
    <col min="3" max="12" width="12.53125" style="46" customWidth="1"/>
    <col min="13" max="17" width="15.53125" style="46" customWidth="1"/>
    <col min="18" max="16384" width="9.19921875" style="46"/>
  </cols>
  <sheetData>
    <row r="1" spans="2:15" ht="6" customHeight="1" thickBot="1" x14ac:dyDescent="0.4"/>
    <row r="2" spans="2:15" ht="25.5" customHeight="1" thickBot="1" x14ac:dyDescent="0.4">
      <c r="B2" s="211" t="s">
        <v>475</v>
      </c>
      <c r="C2" s="212"/>
    </row>
    <row r="3" spans="2:15" ht="25.5" customHeight="1" thickBot="1" x14ac:dyDescent="0.4">
      <c r="B3" s="47"/>
      <c r="D3" s="48"/>
    </row>
    <row r="4" spans="2:15" s="48" customFormat="1" ht="36" customHeight="1" x14ac:dyDescent="0.35">
      <c r="C4" s="406" t="s">
        <v>439</v>
      </c>
      <c r="D4" s="407"/>
      <c r="E4" s="408" t="s">
        <v>440</v>
      </c>
      <c r="F4" s="408"/>
      <c r="G4" s="409" t="s">
        <v>441</v>
      </c>
      <c r="H4" s="409"/>
      <c r="I4" s="410" t="s">
        <v>442</v>
      </c>
      <c r="J4" s="410"/>
      <c r="K4" s="401" t="s">
        <v>443</v>
      </c>
      <c r="L4" s="402"/>
      <c r="M4" s="403" t="s">
        <v>473</v>
      </c>
      <c r="N4" s="404"/>
      <c r="O4" s="405"/>
    </row>
    <row r="5" spans="2:15" ht="39.75" thickBot="1" x14ac:dyDescent="0.4">
      <c r="B5" s="195"/>
      <c r="C5" s="197" t="s">
        <v>25</v>
      </c>
      <c r="D5" s="196" t="s">
        <v>438</v>
      </c>
      <c r="E5" s="196" t="s">
        <v>25</v>
      </c>
      <c r="F5" s="196" t="s">
        <v>438</v>
      </c>
      <c r="G5" s="196" t="s">
        <v>25</v>
      </c>
      <c r="H5" s="196" t="s">
        <v>438</v>
      </c>
      <c r="I5" s="196" t="s">
        <v>25</v>
      </c>
      <c r="J5" s="196" t="s">
        <v>438</v>
      </c>
      <c r="K5" s="196" t="s">
        <v>25</v>
      </c>
      <c r="L5" s="198" t="s">
        <v>438</v>
      </c>
      <c r="M5" s="204" t="s">
        <v>25</v>
      </c>
      <c r="N5" s="196" t="s">
        <v>438</v>
      </c>
      <c r="O5" s="198" t="s">
        <v>474</v>
      </c>
    </row>
    <row r="6" spans="2:15" ht="25.5" customHeight="1" x14ac:dyDescent="0.35">
      <c r="B6" s="209" t="s">
        <v>455</v>
      </c>
      <c r="C6" s="214">
        <f>'Riepilogo Fabbisogni'!B144</f>
        <v>0</v>
      </c>
      <c r="D6" s="215">
        <f>'Riepilogo Fabbisogni'!G144</f>
        <v>0</v>
      </c>
      <c r="E6" s="215">
        <f>'Riepilogo Fabbisogni'!C144</f>
        <v>0</v>
      </c>
      <c r="F6" s="215">
        <f>'Riepilogo Fabbisogni'!H144</f>
        <v>0</v>
      </c>
      <c r="G6" s="215">
        <f>'Riepilogo Fabbisogni'!D144</f>
        <v>0</v>
      </c>
      <c r="H6" s="215">
        <f>'Riepilogo Fabbisogni'!I144</f>
        <v>0</v>
      </c>
      <c r="I6" s="215">
        <f>'Riepilogo Fabbisogni'!E144</f>
        <v>0</v>
      </c>
      <c r="J6" s="215">
        <f>'Riepilogo Fabbisogni'!J144</f>
        <v>0</v>
      </c>
      <c r="K6" s="215">
        <f>'Riepilogo Fabbisogni'!F144</f>
        <v>0</v>
      </c>
      <c r="L6" s="208"/>
      <c r="M6" s="205">
        <f>C6+E6+G6+I6+K6</f>
        <v>0</v>
      </c>
      <c r="N6" s="199">
        <f>D6+F6+H6+J6</f>
        <v>0</v>
      </c>
      <c r="O6" s="201">
        <f>M6+N6*$C$2</f>
        <v>0</v>
      </c>
    </row>
    <row r="7" spans="2:15" ht="25.5" customHeight="1" x14ac:dyDescent="0.35">
      <c r="B7" s="210" t="s">
        <v>456</v>
      </c>
      <c r="C7" s="216">
        <f>'Riepilogo Fabbisogni'!B145</f>
        <v>0</v>
      </c>
      <c r="D7" s="217">
        <f>'Riepilogo Fabbisogni'!G145</f>
        <v>0</v>
      </c>
      <c r="E7" s="217">
        <f>'Riepilogo Fabbisogni'!C145</f>
        <v>0</v>
      </c>
      <c r="F7" s="217">
        <f>'Riepilogo Fabbisogni'!H145</f>
        <v>0</v>
      </c>
      <c r="G7" s="217">
        <f>'Riepilogo Fabbisogni'!D145</f>
        <v>0</v>
      </c>
      <c r="H7" s="217">
        <f>'Riepilogo Fabbisogni'!I145</f>
        <v>0</v>
      </c>
      <c r="I7" s="217">
        <f>'Riepilogo Fabbisogni'!E145</f>
        <v>0</v>
      </c>
      <c r="J7" s="217">
        <f>'Riepilogo Fabbisogni'!J145</f>
        <v>0</v>
      </c>
      <c r="K7" s="217">
        <f>'Riepilogo Fabbisogni'!F145</f>
        <v>0</v>
      </c>
      <c r="L7" s="189"/>
      <c r="M7" s="206">
        <f t="shared" ref="M7:M10" si="0">C7+E7+G7+I7+K7</f>
        <v>0</v>
      </c>
      <c r="N7" s="121">
        <f t="shared" ref="N7:N10" si="1">D7+F7+H7+J7</f>
        <v>0</v>
      </c>
      <c r="O7" s="202">
        <f t="shared" ref="O7:O10" si="2">M7+N7*$C$2</f>
        <v>0</v>
      </c>
    </row>
    <row r="8" spans="2:15" ht="25.5" customHeight="1" x14ac:dyDescent="0.35">
      <c r="B8" s="210" t="s">
        <v>508</v>
      </c>
      <c r="C8" s="216">
        <f>'Riepilogo Fabbisogni'!B146</f>
        <v>0</v>
      </c>
      <c r="D8" s="217">
        <f>'Riepilogo Fabbisogni'!G146</f>
        <v>0</v>
      </c>
      <c r="E8" s="217">
        <f>'Riepilogo Fabbisogni'!C146</f>
        <v>0</v>
      </c>
      <c r="F8" s="217">
        <f>'Riepilogo Fabbisogni'!H146</f>
        <v>0</v>
      </c>
      <c r="G8" s="217">
        <f>'Riepilogo Fabbisogni'!D146</f>
        <v>0</v>
      </c>
      <c r="H8" s="217">
        <f>'Riepilogo Fabbisogni'!I146</f>
        <v>0</v>
      </c>
      <c r="I8" s="217">
        <f>'Riepilogo Fabbisogni'!E146</f>
        <v>0</v>
      </c>
      <c r="J8" s="217">
        <f>'Riepilogo Fabbisogni'!J146</f>
        <v>0</v>
      </c>
      <c r="K8" s="217">
        <f>'Riepilogo Fabbisogni'!F146</f>
        <v>0</v>
      </c>
      <c r="L8" s="189"/>
      <c r="M8" s="206">
        <f t="shared" si="0"/>
        <v>0</v>
      </c>
      <c r="N8" s="121">
        <f t="shared" si="1"/>
        <v>0</v>
      </c>
      <c r="O8" s="202">
        <f t="shared" si="2"/>
        <v>0</v>
      </c>
    </row>
    <row r="9" spans="2:15" ht="25.5" customHeight="1" x14ac:dyDescent="0.35">
      <c r="B9" s="210" t="s">
        <v>457</v>
      </c>
      <c r="C9" s="216">
        <f>'Riepilogo Fabbisogni'!B147</f>
        <v>0</v>
      </c>
      <c r="D9" s="217">
        <f>'Riepilogo Fabbisogni'!G147</f>
        <v>0</v>
      </c>
      <c r="E9" s="217">
        <f>'Riepilogo Fabbisogni'!C147</f>
        <v>0</v>
      </c>
      <c r="F9" s="217">
        <f>'Riepilogo Fabbisogni'!H147</f>
        <v>0</v>
      </c>
      <c r="G9" s="217">
        <f>'Riepilogo Fabbisogni'!D147</f>
        <v>0</v>
      </c>
      <c r="H9" s="217">
        <f>'Riepilogo Fabbisogni'!I147</f>
        <v>0</v>
      </c>
      <c r="I9" s="217">
        <f>'Riepilogo Fabbisogni'!E147</f>
        <v>0</v>
      </c>
      <c r="J9" s="217">
        <f>'Riepilogo Fabbisogni'!J147</f>
        <v>0</v>
      </c>
      <c r="K9" s="217">
        <f>'Riepilogo Fabbisogni'!F147</f>
        <v>0</v>
      </c>
      <c r="L9" s="189"/>
      <c r="M9" s="206">
        <f t="shared" si="0"/>
        <v>0</v>
      </c>
      <c r="N9" s="121">
        <f t="shared" si="1"/>
        <v>0</v>
      </c>
      <c r="O9" s="202">
        <f t="shared" si="2"/>
        <v>0</v>
      </c>
    </row>
    <row r="10" spans="2:15" ht="25.5" customHeight="1" thickBot="1" x14ac:dyDescent="0.4">
      <c r="B10" s="279" t="s">
        <v>509</v>
      </c>
      <c r="C10" s="218">
        <f>'Riepilogo Fabbisogni'!B148</f>
        <v>0</v>
      </c>
      <c r="D10" s="219">
        <f>'Riepilogo Fabbisogni'!G148</f>
        <v>0</v>
      </c>
      <c r="E10" s="219">
        <f>'Riepilogo Fabbisogni'!C148</f>
        <v>0</v>
      </c>
      <c r="F10" s="219">
        <f>'Riepilogo Fabbisogni'!H148</f>
        <v>0</v>
      </c>
      <c r="G10" s="219">
        <f>'Riepilogo Fabbisogni'!D148</f>
        <v>0</v>
      </c>
      <c r="H10" s="219">
        <f>'Riepilogo Fabbisogni'!I148</f>
        <v>0</v>
      </c>
      <c r="I10" s="219">
        <f>'Riepilogo Fabbisogni'!E148</f>
        <v>0</v>
      </c>
      <c r="J10" s="219">
        <f>'Riepilogo Fabbisogni'!J148</f>
        <v>0</v>
      </c>
      <c r="K10" s="219">
        <f>'Riepilogo Fabbisogni'!F148</f>
        <v>0</v>
      </c>
      <c r="L10" s="190"/>
      <c r="M10" s="207">
        <f t="shared" si="0"/>
        <v>0</v>
      </c>
      <c r="N10" s="200">
        <f t="shared" si="1"/>
        <v>0</v>
      </c>
      <c r="O10" s="203">
        <f t="shared" si="2"/>
        <v>0</v>
      </c>
    </row>
  </sheetData>
  <sheetProtection algorithmName="SHA-512" hashValue="6OUMnI7VhLf4LCRUVLVYh19W6IBP8UhL7KHnwRIIseBfTYYT+DkVkwbt/3vhzOlu+nLfSvXzDMKMh9qEDJkORw==" saltValue="mDNDrFYssLCx/MfmSXQT+w==" spinCount="100000" sheet="1" objects="1" scenarios="1"/>
  <mergeCells count="6">
    <mergeCell ref="K4:L4"/>
    <mergeCell ref="M4:O4"/>
    <mergeCell ref="C4:D4"/>
    <mergeCell ref="E4:F4"/>
    <mergeCell ref="G4:H4"/>
    <mergeCell ref="I4:J4"/>
  </mergeCells>
  <phoneticPr fontId="21" type="noConversion"/>
  <dataValidations count="1">
    <dataValidation type="whole" allowBlank="1" showErrorMessage="1" sqref="C3" xr:uid="{00000000-0002-0000-0A00-000000000000}">
      <formula1>0</formula1>
      <formula2>12</formula2>
    </dataValidation>
  </dataValidations>
  <pageMargins left="0.74791666666666667" right="0.74791666666666667" top="0.98402777777777772" bottom="0.98402777777777772" header="0.51180555555555551" footer="0.51180555555555551"/>
  <pageSetup paperSize="9"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X152"/>
  <sheetViews>
    <sheetView showGridLines="0" showZeros="0" topLeftCell="A10" zoomScale="70" zoomScaleNormal="70" workbookViewId="0">
      <selection activeCell="E30" sqref="E30"/>
    </sheetView>
  </sheetViews>
  <sheetFormatPr defaultColWidth="10.53125" defaultRowHeight="12.75" x14ac:dyDescent="0.35"/>
  <cols>
    <col min="1" max="1" width="17" style="247" customWidth="1"/>
    <col min="2" max="16384" width="10.53125" style="247"/>
  </cols>
  <sheetData>
    <row r="1" spans="1:24" s="239" customFormat="1" ht="13.05" customHeight="1" x14ac:dyDescent="0.35">
      <c r="A1" s="237" t="s">
        <v>211</v>
      </c>
      <c r="B1" s="238"/>
      <c r="C1" s="238"/>
      <c r="D1" s="238"/>
      <c r="E1" s="238"/>
      <c r="F1" s="238"/>
      <c r="G1" s="238"/>
      <c r="H1" s="238"/>
      <c r="I1" s="238"/>
      <c r="J1" s="238"/>
      <c r="K1" s="238"/>
      <c r="L1" s="238"/>
      <c r="M1" s="414" t="s">
        <v>455</v>
      </c>
      <c r="N1" s="414"/>
      <c r="O1" s="417" t="s">
        <v>456</v>
      </c>
      <c r="P1" s="414"/>
      <c r="Q1" s="417" t="s">
        <v>508</v>
      </c>
      <c r="R1" s="414"/>
      <c r="S1" s="417" t="s">
        <v>457</v>
      </c>
      <c r="T1" s="414"/>
      <c r="U1" s="417" t="s">
        <v>509</v>
      </c>
      <c r="V1" s="414"/>
      <c r="W1" s="414" t="s">
        <v>470</v>
      </c>
      <c r="X1" s="414"/>
    </row>
    <row r="2" spans="1:24" s="52" customFormat="1" ht="63.75" x14ac:dyDescent="0.4">
      <c r="A2" s="240" t="s">
        <v>212</v>
      </c>
      <c r="B2" s="241" t="s">
        <v>213</v>
      </c>
      <c r="C2" s="241" t="s">
        <v>76</v>
      </c>
      <c r="D2" s="241" t="s">
        <v>77</v>
      </c>
      <c r="E2" s="241" t="s">
        <v>22</v>
      </c>
      <c r="F2" s="241" t="s">
        <v>447</v>
      </c>
      <c r="G2" s="241" t="s">
        <v>214</v>
      </c>
      <c r="H2" s="241" t="s">
        <v>86</v>
      </c>
      <c r="I2" s="241" t="s">
        <v>87</v>
      </c>
      <c r="J2" s="241" t="s">
        <v>88</v>
      </c>
      <c r="K2" s="241" t="s">
        <v>89</v>
      </c>
      <c r="L2" s="242" t="s">
        <v>90</v>
      </c>
      <c r="M2" s="242" t="s">
        <v>25</v>
      </c>
      <c r="N2" s="242" t="s">
        <v>454</v>
      </c>
      <c r="O2" s="242" t="s">
        <v>25</v>
      </c>
      <c r="P2" s="242" t="s">
        <v>454</v>
      </c>
      <c r="Q2" s="242" t="s">
        <v>25</v>
      </c>
      <c r="R2" s="242" t="s">
        <v>454</v>
      </c>
      <c r="S2" s="242" t="s">
        <v>25</v>
      </c>
      <c r="T2" s="242" t="s">
        <v>454</v>
      </c>
      <c r="U2" s="242" t="s">
        <v>25</v>
      </c>
      <c r="V2" s="242" t="s">
        <v>454</v>
      </c>
      <c r="W2" s="242" t="s">
        <v>25</v>
      </c>
      <c r="X2" s="242" t="s">
        <v>454</v>
      </c>
    </row>
    <row r="3" spans="1:24" s="246" customFormat="1" ht="12.7" customHeight="1" x14ac:dyDescent="0.35">
      <c r="A3" s="243">
        <v>1</v>
      </c>
      <c r="B3" s="244">
        <f>'Servizi di Trasporto Dati'!D5</f>
        <v>0</v>
      </c>
      <c r="C3" s="244">
        <f>'Servizi di Trasporto Dati'!E5</f>
        <v>0</v>
      </c>
      <c r="D3" s="244" t="str">
        <f>IF(AND('Servizi di Trasporto Dati'!F5="Si",'Servizi di Trasporto Dati'!G5&lt;&gt;"Si"),"Si","")</f>
        <v/>
      </c>
      <c r="E3" s="244" t="str">
        <f>IF(AND('Servizi di Trasporto Dati'!F5&lt;&gt;"Si",'Servizi di Trasporto Dati'!G5="Si"),"Si","")</f>
        <v/>
      </c>
      <c r="F3" s="244" t="str">
        <f>IF(AND('Servizi di Trasporto Dati'!F5="Si",'Servizi di Trasporto Dati'!G5="Si"),"Si","")</f>
        <v/>
      </c>
      <c r="G3" s="244">
        <f>'Servizi di Trasporto Dati'!H5</f>
        <v>0</v>
      </c>
      <c r="H3" s="244">
        <f>'Servizi di Trasporto Dati'!I5</f>
        <v>0</v>
      </c>
      <c r="I3" s="244">
        <f>'Servizi di Trasporto Dati'!J5</f>
        <v>0</v>
      </c>
      <c r="J3" s="244">
        <f>'Servizi di Trasporto Dati'!K5</f>
        <v>0</v>
      </c>
      <c r="K3" s="244">
        <f>'Servizi di Trasporto Dati'!L5</f>
        <v>0</v>
      </c>
      <c r="L3" s="245">
        <f>'Servizi di Trasporto Dati'!M5</f>
        <v>0</v>
      </c>
      <c r="M3" s="50">
        <f>IF($B3&lt;&gt;0,VLOOKUP($B3,Listini!$A$3:$V$44,3,FALSE)*(1+IF($D3="Si",(Listini!$E$46-100)/100,0)+IF($F3="Si",(Listini!$E$48-100)/100,0)),0)</f>
        <v>0</v>
      </c>
      <c r="N3" s="50">
        <f>IF($B3&lt;&gt;0,(VLOOKUP($B3,Listini!$A$2:$V$44,4,FALSE)+IF($C3="Si",Listini!$D$45,0)+IF($G3&lt;&gt;0,VLOOKUP($G3,Listini!$A$54:$V$57,4,FALSE),0))*(1+IF($D3="Si",(Listini!$F$46-100)/100,0)+IF($E3="Si",(Listini!$F$47-100)/100,0)+IF($F3="Si",(Listini!$F$48-100)/100,0))+$H3*Listini!$D$49+'Riepilogo Fabbisogni'!I3*Listini!$D$50+'Riepilogo Fabbisogni'!J3*Listini!$D$51+'Riepilogo Fabbisogni'!K3*Listini!$D$52+$L3*Listini!$D$53,0)</f>
        <v>0</v>
      </c>
      <c r="O3" s="50">
        <f>IF($B3&lt;&gt;0,VLOOKUP($B3,Listini!$A$3:$V$44,7,FALSE)*(1+IF($D3="Si",(Listini!$I$46-100)/100,0)+IF($F3="Si",(Listini!$I$48-100)/100,0)),0)</f>
        <v>0</v>
      </c>
      <c r="P3" s="50">
        <f>IF($B3&lt;&gt;0,(VLOOKUP($B3,Listini!$A$2:$V$44,8,FALSE)+IF($C3="Si",Listini!$H$45,0)+IF($G3&lt;&gt;0,VLOOKUP($G3,Listini!$A$54:$V$57,8,FALSE),0))*(1+IF($D3="Si",(Listini!$J$46-100)/100,0)+IF($E3="Si",(Listini!$J$47-100)/100,0)+IF($F3="Si",(Listini!$J$48-100)/100,0))+$H3*Listini!$H$49+'Riepilogo Fabbisogni'!I3*Listini!$H$50+'Riepilogo Fabbisogni'!J3*Listini!$H$51+'Riepilogo Fabbisogni'!K3*Listini!$H$52+$L3*Listini!$H$53,0)</f>
        <v>0</v>
      </c>
      <c r="Q3" s="50">
        <f>IF($B3&lt;&gt;0,VLOOKUP($B3,Listini!$A$3:$V$44,11,FALSE)*(1+IF($D3="Si",(Listini!$M$46-100)/100,0)+IF($F3="Si",(Listini!$M$48-100)/100,0)),0)</f>
        <v>0</v>
      </c>
      <c r="R3" s="50">
        <f>IF($B3&lt;&gt;0,(VLOOKUP($B3,Listini!$A$2:$V$44,12,FALSE)+IF($C3="Si",Listini!$L$45,0)+IF($G3&lt;&gt;0,VLOOKUP($G3,Listini!$A$54:$V$57,12,FALSE),0))*(1+IF($D3="Si",(Listini!$N$46-100)/100,0)+IF($E3="Si",(Listini!$N$47-100)/100,0)+IF($F3="Si",(Listini!$N$48-100)/100,0))+$H3*Listini!$L$49+'Riepilogo Fabbisogni'!I3*Listini!$L$50+'Riepilogo Fabbisogni'!J3*Listini!$L$51+'Riepilogo Fabbisogni'!K3*Listini!$L$52+$L3*Listini!$L$53,0)</f>
        <v>0</v>
      </c>
      <c r="S3" s="246">
        <f>IF($B3&lt;&gt;0,VLOOKUP($B3,Listini!$A$3:$V$44,15,FALSE)*(1+IF($D3="Si",(Listini!$Q$46-100)/100,0)+IF($F3="Si",(Listini!$Q$48-100)/100,0)),0)</f>
        <v>0</v>
      </c>
      <c r="T3" s="246">
        <f>IF($B3&lt;&gt;0,(VLOOKUP($B3,Listini!$A$2:$V$44,16,FALSE)+IF($C3="Si",Listini!$P$45,0)+IF($G3&lt;&gt;0,VLOOKUP($G3,Listini!$A$54:$V$57,16,FALSE),0))*(1+IF($D3="Si",(Listini!$R$46-100)/100,0)+IF($E3="Si",(Listini!$R$47-100)/100,0)+IF($F3="Si",(Listini!$R$48-100)/100,0))+$H3*Listini!$P$49+'Riepilogo Fabbisogni'!I3*Listini!$P$50+'Riepilogo Fabbisogni'!J3*Listini!$P$51+'Riepilogo Fabbisogni'!K3*Listini!$P$52+$L3*Listini!$P$53,0)</f>
        <v>0</v>
      </c>
      <c r="U3" s="246">
        <f>IF($B3&lt;&gt;0,VLOOKUP($B3,Listini!$A$3:$V$44,19,FALSE)*(1+IF($D3="Si",(Listini!$U$46-100)/100,0)+IF($F3="Si",(Listini!$U$48-100)/100,0)),0)</f>
        <v>0</v>
      </c>
      <c r="V3" s="246">
        <f>IF($B3&lt;&gt;0,(VLOOKUP($B3,Listini!$A$2:$V$44,20,FALSE)+IF($C3="Si",Listini!$T$45,0)+IF($G3&lt;&gt;0,VLOOKUP($G3,Listini!$A$54:$V$57,20,FALSE),0))*(1+IF($D3="Si",(Listini!$V$46-100)/100,0)+IF($E3="Si",(Listini!$V$47-100)/100,0)+IF($F3="Si",(Listini!$V$48-100)/100,0))+$H3*Listini!$T$49+'Riepilogo Fabbisogni'!I3*Listini!$T$50+'Riepilogo Fabbisogni'!J3*Listini!$T$51+'Riepilogo Fabbisogni'!K3*Listini!$T$52+$L3*Listini!$T$53,0)</f>
        <v>0</v>
      </c>
      <c r="W3" s="246">
        <f>IF($B3&lt;&gt;0,VLOOKUP($B3,'Listino Offerta'!$A$2:$F$44,3,FALSE)*(1+IF($D3="Si",('Listino Offerta'!$E$46-100)/100,0)+IF($F3="Si",('Listino Offerta'!$E$48-100)/100,0)),0)</f>
        <v>0</v>
      </c>
      <c r="X3" s="246">
        <f>IF($B3&lt;&gt;0,(VLOOKUP($B3,'Listino Offerta'!$A$2:$F$44,4,FALSE)+IF($C3="Si",'Listino Offerta'!$D$45,0)+IF($G3&lt;&gt;0,VLOOKUP($G3,'Listino Offerta'!$A$54:$F$57,4,FALSE),0))*(1+IF($D3="Si",('Listino Offerta'!$F$46-100)/100,0)+IF($E3="Si",('Listino Offerta'!$F$47-100)/100,0)+IF($F3="Si",('Listino Offerta'!$F$48-100)/100,0))+$H3*'Listino Offerta'!$D$49+'Riepilogo Fabbisogni'!I3*'Listino Offerta'!$D$50+'Riepilogo Fabbisogni'!J3*'Listino Offerta'!$D$51+'Riepilogo Fabbisogni'!K3*'Listino Offerta'!$D$52+$L3*'Listino Offerta'!$D$53,0)</f>
        <v>0</v>
      </c>
    </row>
    <row r="4" spans="1:24" s="246" customFormat="1" ht="12.7" customHeight="1" x14ac:dyDescent="0.35">
      <c r="A4" s="243">
        <v>2</v>
      </c>
      <c r="B4" s="244">
        <f>'Servizi di Trasporto Dati'!D6</f>
        <v>0</v>
      </c>
      <c r="C4" s="244">
        <f>'Servizi di Trasporto Dati'!E6</f>
        <v>0</v>
      </c>
      <c r="D4" s="244" t="str">
        <f>IF(AND('Servizi di Trasporto Dati'!F6="Si",'Servizi di Trasporto Dati'!G6&lt;&gt;"Si"),"Si","")</f>
        <v/>
      </c>
      <c r="E4" s="244" t="str">
        <f>IF(AND('Servizi di Trasporto Dati'!F6&lt;&gt;"Si",'Servizi di Trasporto Dati'!G6="Si"),"Si","")</f>
        <v/>
      </c>
      <c r="F4" s="244" t="str">
        <f>IF(AND('Servizi di Trasporto Dati'!F6="Si",'Servizi di Trasporto Dati'!G6="Si"),"Si","")</f>
        <v/>
      </c>
      <c r="G4" s="244">
        <f>'Servizi di Trasporto Dati'!H6</f>
        <v>0</v>
      </c>
      <c r="H4" s="244">
        <f>'Servizi di Trasporto Dati'!I6</f>
        <v>0</v>
      </c>
      <c r="I4" s="244">
        <f>'Servizi di Trasporto Dati'!J6</f>
        <v>0</v>
      </c>
      <c r="J4" s="244">
        <f>'Servizi di Trasporto Dati'!K6</f>
        <v>0</v>
      </c>
      <c r="K4" s="244">
        <f>'Servizi di Trasporto Dati'!L6</f>
        <v>0</v>
      </c>
      <c r="L4" s="245">
        <f>'Servizi di Trasporto Dati'!M6</f>
        <v>0</v>
      </c>
      <c r="M4" s="50">
        <f>IF($B4&lt;&gt;0,VLOOKUP($B4,Listini!$A$3:$V$44,3,FALSE)*(1+IF($D4="Si",(Listini!$E$46-100)/100,0)+IF($F4="Si",(Listini!$E$48-100)/100,0)),0)</f>
        <v>0</v>
      </c>
      <c r="N4" s="50">
        <f>IF($B4&lt;&gt;0,(VLOOKUP($B4,Listini!$A$2:$V$44,4,FALSE)+IF($C4="Si",Listini!$D$45,0)+IF($G4&lt;&gt;0,VLOOKUP($G4,Listini!$A$54:$V$57,4,FALSE),0))*(1+IF($D4="Si",(Listini!$F$46-100)/100,0)+IF($E4="Si",(Listini!$F$47-100)/100,0)+IF($F4="Si",(Listini!$F$48-100)/100,0))+$H4*Listini!$D$49+'Riepilogo Fabbisogni'!I4*Listini!$D$50+'Riepilogo Fabbisogni'!J4*Listini!$D$51+'Riepilogo Fabbisogni'!K4*Listini!$D$52+$L4*Listini!$D$53,0)</f>
        <v>0</v>
      </c>
      <c r="O4" s="50">
        <f>IF($B4&lt;&gt;0,VLOOKUP($B4,Listini!$A$3:$V$44,7,FALSE)*(1+IF($D4="Si",(Listini!$I$46-100)/100,0)+IF($F4="Si",(Listini!$I$48-100)/100,0)),0)</f>
        <v>0</v>
      </c>
      <c r="P4" s="50">
        <f>IF($B4&lt;&gt;0,(VLOOKUP($B4,Listini!$A$2:$V$44,8,FALSE)+IF($C4="Si",Listini!$H$45,0)+IF($G4&lt;&gt;0,VLOOKUP($G4,Listini!$A$54:$V$57,8,FALSE),0))*(1+IF($D4="Si",(Listini!$J$46-100)/100,0)+IF($E4="Si",(Listini!$J$47-100)/100,0)+IF($F4="Si",(Listini!$J$48-100)/100,0))+$H4*Listini!$H$49+'Riepilogo Fabbisogni'!I4*Listini!$H$50+'Riepilogo Fabbisogni'!J4*Listini!$H$51+'Riepilogo Fabbisogni'!K4*Listini!$H$52+$L4*Listini!$H$53,0)</f>
        <v>0</v>
      </c>
      <c r="Q4" s="50">
        <f>IF($B4&lt;&gt;0,VLOOKUP($B4,Listini!$A$3:$V$44,11,FALSE)*(1+IF($D4="Si",(Listini!$M$46-100)/100,0)+IF($F4="Si",(Listini!$M$48-100)/100,0)),0)</f>
        <v>0</v>
      </c>
      <c r="R4" s="50">
        <f>IF($B4&lt;&gt;0,(VLOOKUP($B4,Listini!$A$2:$V$44,12,FALSE)+IF($C4="Si",Listini!$L$45,0)+IF($G4&lt;&gt;0,VLOOKUP($G4,Listini!$A$54:$V$57,12,FALSE),0))*(1+IF($D4="Si",(Listini!$N$46-100)/100,0)+IF($E4="Si",(Listini!$N$47-100)/100,0)+IF($F4="Si",(Listini!$N$48-100)/100,0))+$H4*Listini!$L$49+'Riepilogo Fabbisogni'!I4*Listini!$L$50+'Riepilogo Fabbisogni'!J4*Listini!$L$51+'Riepilogo Fabbisogni'!K4*Listini!$L$52+$L4*Listini!$L$53,0)</f>
        <v>0</v>
      </c>
      <c r="S4" s="246">
        <f>IF($B4&lt;&gt;0,VLOOKUP($B4,Listini!$A$3:$V$44,15,FALSE)*(1+IF($D4="Si",(Listini!$Q$46-100)/100,0)+IF($F4="Si",(Listini!$Q$48-100)/100,0)),0)</f>
        <v>0</v>
      </c>
      <c r="T4" s="246">
        <f>IF($B4&lt;&gt;0,(VLOOKUP($B4,Listini!$A$2:$V$44,16,FALSE)+IF($C4="Si",Listini!$P$45,0)+IF($G4&lt;&gt;0,VLOOKUP($G4,Listini!$A$54:$V$57,16,FALSE),0))*(1+IF($D4="Si",(Listini!$R$46-100)/100,0)+IF($E4="Si",(Listini!$R$47-100)/100,0)+IF($F4="Si",(Listini!$R$48-100)/100,0))+$H4*Listini!$P$49+'Riepilogo Fabbisogni'!I4*Listini!$P$50+'Riepilogo Fabbisogni'!J4*Listini!$P$51+'Riepilogo Fabbisogni'!K4*Listini!$P$52+$L4*Listini!$P$53,0)</f>
        <v>0</v>
      </c>
      <c r="U4" s="246">
        <f>IF($B4&lt;&gt;0,VLOOKUP($B4,Listini!$A$3:$V$44,19,FALSE)*(1+IF($D4="Si",(Listini!$U$46-100)/100,0)+IF($F4="Si",(Listini!$U$48-100)/100,0)),0)</f>
        <v>0</v>
      </c>
      <c r="V4" s="246">
        <f>IF($B4&lt;&gt;0,(VLOOKUP($B4,Listini!$A$2:$V$44,20,FALSE)+IF($C4="Si",Listini!$T$45,0)+IF($G4&lt;&gt;0,VLOOKUP($G4,Listini!$A$54:$V$57,20,FALSE),0))*(1+IF($D4="Si",(Listini!$V$46-100)/100,0)+IF($E4="Si",(Listini!$V$47-100)/100,0)+IF($F4="Si",(Listini!$V$48-100)/100,0))+$H4*Listini!$T$49+'Riepilogo Fabbisogni'!I4*Listini!$T$50+'Riepilogo Fabbisogni'!J4*Listini!$T$51+'Riepilogo Fabbisogni'!K4*Listini!$T$52+$L4*Listini!$T$53,0)</f>
        <v>0</v>
      </c>
      <c r="W4" s="246">
        <f>IF($B4&lt;&gt;0,VLOOKUP($B4,'Listino Offerta'!$A$2:$F$44,3,FALSE)*(1+IF($D4="Si",('Listino Offerta'!$E$46-100)/100,0)+IF($F4="Si",('Listino Offerta'!$E$48-100)/100,0)),0)</f>
        <v>0</v>
      </c>
      <c r="X4" s="246">
        <f>IF($B4&lt;&gt;0,(VLOOKUP($B4,'Listino Offerta'!$A$2:$F$44,4,FALSE)+IF($C4="Si",'Listino Offerta'!$D$45,0)+IF($G4&lt;&gt;0,VLOOKUP($G4,'Listino Offerta'!$A$54:$F$57,4,FALSE),0))*(1+IF($D4="Si",('Listino Offerta'!$F$46-100)/100,0)+IF($E4="Si",('Listino Offerta'!$F$47-100)/100,0)+IF($F4="Si",('Listino Offerta'!$F$48-100)/100,0))+$H4*'Listino Offerta'!$D$49+'Riepilogo Fabbisogni'!I4*'Listino Offerta'!$D$50+'Riepilogo Fabbisogni'!J4*'Listino Offerta'!$D$51+'Riepilogo Fabbisogni'!K4*'Listino Offerta'!$D$52+$L4*'Listino Offerta'!$D$53,0)</f>
        <v>0</v>
      </c>
    </row>
    <row r="5" spans="1:24" s="246" customFormat="1" ht="12.7" customHeight="1" x14ac:dyDescent="0.35">
      <c r="A5" s="243">
        <v>3</v>
      </c>
      <c r="B5" s="244">
        <f>'Servizi di Trasporto Dati'!D7</f>
        <v>0</v>
      </c>
      <c r="C5" s="244">
        <f>'Servizi di Trasporto Dati'!E7</f>
        <v>0</v>
      </c>
      <c r="D5" s="244" t="str">
        <f>IF(AND('Servizi di Trasporto Dati'!F7="Si",'Servizi di Trasporto Dati'!G7&lt;&gt;"Si"),"Si","")</f>
        <v/>
      </c>
      <c r="E5" s="244" t="str">
        <f>IF(AND('Servizi di Trasporto Dati'!F7&lt;&gt;"Si",'Servizi di Trasporto Dati'!G7="Si"),"Si","")</f>
        <v/>
      </c>
      <c r="F5" s="244" t="str">
        <f>IF(AND('Servizi di Trasporto Dati'!F7="Si",'Servizi di Trasporto Dati'!G7="Si"),"Si","")</f>
        <v/>
      </c>
      <c r="G5" s="244">
        <f>'Servizi di Trasporto Dati'!H7</f>
        <v>0</v>
      </c>
      <c r="H5" s="244">
        <f>'Servizi di Trasporto Dati'!I7</f>
        <v>0</v>
      </c>
      <c r="I5" s="244">
        <f>'Servizi di Trasporto Dati'!J7</f>
        <v>0</v>
      </c>
      <c r="J5" s="244">
        <f>'Servizi di Trasporto Dati'!K7</f>
        <v>0</v>
      </c>
      <c r="K5" s="244">
        <f>'Servizi di Trasporto Dati'!L7</f>
        <v>0</v>
      </c>
      <c r="L5" s="245">
        <f>'Servizi di Trasporto Dati'!M7</f>
        <v>0</v>
      </c>
      <c r="M5" s="50">
        <f>IF($B5&lt;&gt;0,VLOOKUP($B5,Listini!$A$3:$V$44,3,FALSE)*(1+IF($D5="Si",(Listini!$E$46-100)/100,0)+IF($F5="Si",(Listini!$E$48-100)/100,0)),0)</f>
        <v>0</v>
      </c>
      <c r="N5" s="50">
        <f>IF($B5&lt;&gt;0,(VLOOKUP($B5,Listini!$A$2:$V$44,4,FALSE)+IF($C5="Si",Listini!$D$45,0)+IF($G5&lt;&gt;0,VLOOKUP($G5,Listini!$A$54:$V$57,4,FALSE),0))*(1+IF($D5="Si",(Listini!$F$46-100)/100,0)+IF($E5="Si",(Listini!$F$47-100)/100,0)+IF($F5="Si",(Listini!$F$48-100)/100,0))+$H5*Listini!$D$49+'Riepilogo Fabbisogni'!I5*Listini!$D$50+'Riepilogo Fabbisogni'!J5*Listini!$D$51+'Riepilogo Fabbisogni'!K5*Listini!$D$52+$L5*Listini!$D$53,0)</f>
        <v>0</v>
      </c>
      <c r="O5" s="50">
        <f>IF($B5&lt;&gt;0,VLOOKUP($B5,Listini!$A$3:$V$44,7,FALSE)*(1+IF($D5="Si",(Listini!$I$46-100)/100,0)+IF($F5="Si",(Listini!$I$48-100)/100,0)),0)</f>
        <v>0</v>
      </c>
      <c r="P5" s="50">
        <f>IF($B5&lt;&gt;0,(VLOOKUP($B5,Listini!$A$2:$V$44,8,FALSE)+IF($C5="Si",Listini!$H$45,0)+IF($G5&lt;&gt;0,VLOOKUP($G5,Listini!$A$54:$V$57,8,FALSE),0))*(1+IF($D5="Si",(Listini!$J$46-100)/100,0)+IF($E5="Si",(Listini!$J$47-100)/100,0)+IF($F5="Si",(Listini!$J$48-100)/100,0))+$H5*Listini!$H$49+'Riepilogo Fabbisogni'!I5*Listini!$H$50+'Riepilogo Fabbisogni'!J5*Listini!$H$51+'Riepilogo Fabbisogni'!K5*Listini!$H$52+$L5*Listini!$H$53,0)</f>
        <v>0</v>
      </c>
      <c r="Q5" s="50">
        <f>IF($B5&lt;&gt;0,VLOOKUP($B5,Listini!$A$3:$V$44,11,FALSE)*(1+IF($D5="Si",(Listini!$M$46-100)/100,0)+IF($F5="Si",(Listini!$M$48-100)/100,0)),0)</f>
        <v>0</v>
      </c>
      <c r="R5" s="50">
        <f>IF($B5&lt;&gt;0,(VLOOKUP($B5,Listini!$A$2:$V$44,12,FALSE)+IF($C5="Si",Listini!$L$45,0)+IF($G5&lt;&gt;0,VLOOKUP($G5,Listini!$A$54:$V$57,12,FALSE),0))*(1+IF($D5="Si",(Listini!$N$46-100)/100,0)+IF($E5="Si",(Listini!$N$47-100)/100,0)+IF($F5="Si",(Listini!$N$48-100)/100,0))+$H5*Listini!$L$49+'Riepilogo Fabbisogni'!I5*Listini!$L$50+'Riepilogo Fabbisogni'!J5*Listini!$L$51+'Riepilogo Fabbisogni'!K5*Listini!$L$52+$L5*Listini!$L$53,0)</f>
        <v>0</v>
      </c>
      <c r="S5" s="246">
        <f>IF($B5&lt;&gt;0,VLOOKUP($B5,Listini!$A$3:$V$44,15,FALSE)*(1+IF($D5="Si",(Listini!$Q$46-100)/100,0)+IF($F5="Si",(Listini!$Q$48-100)/100,0)),0)</f>
        <v>0</v>
      </c>
      <c r="T5" s="246">
        <f>IF($B5&lt;&gt;0,(VLOOKUP($B5,Listini!$A$2:$V$44,16,FALSE)+IF($C5="Si",Listini!$P$45,0)+IF($G5&lt;&gt;0,VLOOKUP($G5,Listini!$A$54:$V$57,16,FALSE),0))*(1+IF($D5="Si",(Listini!$R$46-100)/100,0)+IF($E5="Si",(Listini!$R$47-100)/100,0)+IF($F5="Si",(Listini!$R$48-100)/100,0))+$H5*Listini!$P$49+'Riepilogo Fabbisogni'!I5*Listini!$P$50+'Riepilogo Fabbisogni'!J5*Listini!$P$51+'Riepilogo Fabbisogni'!K5*Listini!$P$52+$L5*Listini!$P$53,0)</f>
        <v>0</v>
      </c>
      <c r="U5" s="246">
        <f>IF($B5&lt;&gt;0,VLOOKUP($B5,Listini!$A$3:$V$44,19,FALSE)*(1+IF($D5="Si",(Listini!$U$46-100)/100,0)+IF($F5="Si",(Listini!$U$48-100)/100,0)),0)</f>
        <v>0</v>
      </c>
      <c r="V5" s="246">
        <f>IF($B5&lt;&gt;0,(VLOOKUP($B5,Listini!$A$2:$V$44,20,FALSE)+IF($C5="Si",Listini!$T$45,0)+IF($G5&lt;&gt;0,VLOOKUP($G5,Listini!$A$54:$V$57,20,FALSE),0))*(1+IF($D5="Si",(Listini!$V$46-100)/100,0)+IF($E5="Si",(Listini!$V$47-100)/100,0)+IF($F5="Si",(Listini!$V$48-100)/100,0))+$H5*Listini!$T$49+'Riepilogo Fabbisogni'!I5*Listini!$T$50+'Riepilogo Fabbisogni'!J5*Listini!$T$51+'Riepilogo Fabbisogni'!K5*Listini!$T$52+$L5*Listini!$T$53,0)</f>
        <v>0</v>
      </c>
      <c r="W5" s="246">
        <f>IF($B5&lt;&gt;0,VLOOKUP($B5,'Listino Offerta'!$A$2:$F$44,3,FALSE)*(1+IF($D5="Si",('Listino Offerta'!$E$46-100)/100,0)+IF($F5="Si",('Listino Offerta'!$E$48-100)/100,0)),0)</f>
        <v>0</v>
      </c>
      <c r="X5" s="246">
        <f>IF($B5&lt;&gt;0,(VLOOKUP($B5,'Listino Offerta'!$A$2:$F$44,4,FALSE)+IF($C5="Si",'Listino Offerta'!$D$45,0)+IF($G5&lt;&gt;0,VLOOKUP($G5,'Listino Offerta'!$A$54:$F$57,4,FALSE),0))*(1+IF($D5="Si",('Listino Offerta'!$F$46-100)/100,0)+IF($E5="Si",('Listino Offerta'!$F$47-100)/100,0)+IF($F5="Si",('Listino Offerta'!$F$48-100)/100,0))+$H5*'Listino Offerta'!$D$49+'Riepilogo Fabbisogni'!I5*'Listino Offerta'!$D$50+'Riepilogo Fabbisogni'!J5*'Listino Offerta'!$D$51+'Riepilogo Fabbisogni'!K5*'Listino Offerta'!$D$52+$L5*'Listino Offerta'!$D$53,0)</f>
        <v>0</v>
      </c>
    </row>
    <row r="6" spans="1:24" s="246" customFormat="1" ht="12.7" customHeight="1" x14ac:dyDescent="0.35">
      <c r="A6" s="243">
        <v>4</v>
      </c>
      <c r="B6" s="244">
        <f>'Servizi di Trasporto Dati'!D8</f>
        <v>0</v>
      </c>
      <c r="C6" s="244">
        <f>'Servizi di Trasporto Dati'!E8</f>
        <v>0</v>
      </c>
      <c r="D6" s="244" t="str">
        <f>IF(AND('Servizi di Trasporto Dati'!F8="Si",'Servizi di Trasporto Dati'!G8&lt;&gt;"Si"),"Si","")</f>
        <v/>
      </c>
      <c r="E6" s="244" t="str">
        <f>IF(AND('Servizi di Trasporto Dati'!F8&lt;&gt;"Si",'Servizi di Trasporto Dati'!G8="Si"),"Si","")</f>
        <v/>
      </c>
      <c r="F6" s="244" t="str">
        <f>IF(AND('Servizi di Trasporto Dati'!F8="Si",'Servizi di Trasporto Dati'!G8="Si"),"Si","")</f>
        <v/>
      </c>
      <c r="G6" s="244">
        <f>'Servizi di Trasporto Dati'!H8</f>
        <v>0</v>
      </c>
      <c r="H6" s="244">
        <f>'Servizi di Trasporto Dati'!I8</f>
        <v>0</v>
      </c>
      <c r="I6" s="244">
        <f>'Servizi di Trasporto Dati'!J8</f>
        <v>0</v>
      </c>
      <c r="J6" s="244">
        <f>'Servizi di Trasporto Dati'!K8</f>
        <v>0</v>
      </c>
      <c r="K6" s="244">
        <f>'Servizi di Trasporto Dati'!L8</f>
        <v>0</v>
      </c>
      <c r="L6" s="245">
        <f>'Servizi di Trasporto Dati'!M8</f>
        <v>0</v>
      </c>
      <c r="M6" s="50">
        <f>IF($B6&lt;&gt;0,VLOOKUP($B6,Listini!$A$3:$V$44,3,FALSE)*(1+IF($D6="Si",(Listini!$E$46-100)/100,0)+IF($F6="Si",(Listini!$E$48-100)/100,0)),0)</f>
        <v>0</v>
      </c>
      <c r="N6" s="50">
        <f>IF($B6&lt;&gt;0,(VLOOKUP($B6,Listini!$A$2:$V$44,4,FALSE)+IF($C6="Si",Listini!$D$45,0)+IF($G6&lt;&gt;0,VLOOKUP($G6,Listini!$A$54:$V$57,4,FALSE),0))*(1+IF($D6="Si",(Listini!$F$46-100)/100,0)+IF($E6="Si",(Listini!$F$47-100)/100,0)+IF($F6="Si",(Listini!$F$48-100)/100,0))+$H6*Listini!$D$49+'Riepilogo Fabbisogni'!I6*Listini!$D$50+'Riepilogo Fabbisogni'!J6*Listini!$D$51+'Riepilogo Fabbisogni'!K6*Listini!$D$52+$L6*Listini!$D$53,0)</f>
        <v>0</v>
      </c>
      <c r="O6" s="50">
        <f>IF($B6&lt;&gt;0,VLOOKUP($B6,Listini!$A$3:$V$44,7,FALSE)*(1+IF($D6="Si",(Listini!$I$46-100)/100,0)+IF($F6="Si",(Listini!$I$48-100)/100,0)),0)</f>
        <v>0</v>
      </c>
      <c r="P6" s="50">
        <f>IF($B6&lt;&gt;0,(VLOOKUP($B6,Listini!$A$2:$V$44,8,FALSE)+IF($C6="Si",Listini!$H$45,0)+IF($G6&lt;&gt;0,VLOOKUP($G6,Listini!$A$54:$V$57,8,FALSE),0))*(1+IF($D6="Si",(Listini!$J$46-100)/100,0)+IF($E6="Si",(Listini!$J$47-100)/100,0)+IF($F6="Si",(Listini!$J$48-100)/100,0))+$H6*Listini!$H$49+'Riepilogo Fabbisogni'!I6*Listini!$H$50+'Riepilogo Fabbisogni'!J6*Listini!$H$51+'Riepilogo Fabbisogni'!K6*Listini!$H$52+$L6*Listini!$H$53,0)</f>
        <v>0</v>
      </c>
      <c r="Q6" s="50">
        <f>IF($B6&lt;&gt;0,VLOOKUP($B6,Listini!$A$3:$V$44,11,FALSE)*(1+IF($D6="Si",(Listini!$M$46-100)/100,0)+IF($F6="Si",(Listini!$M$48-100)/100,0)),0)</f>
        <v>0</v>
      </c>
      <c r="R6" s="50">
        <f>IF($B6&lt;&gt;0,(VLOOKUP($B6,Listini!$A$2:$V$44,12,FALSE)+IF($C6="Si",Listini!$L$45,0)+IF($G6&lt;&gt;0,VLOOKUP($G6,Listini!$A$54:$V$57,12,FALSE),0))*(1+IF($D6="Si",(Listini!$N$46-100)/100,0)+IF($E6="Si",(Listini!$N$47-100)/100,0)+IF($F6="Si",(Listini!$N$48-100)/100,0))+$H6*Listini!$L$49+'Riepilogo Fabbisogni'!I6*Listini!$L$50+'Riepilogo Fabbisogni'!J6*Listini!$L$51+'Riepilogo Fabbisogni'!K6*Listini!$L$52+$L6*Listini!$L$53,0)</f>
        <v>0</v>
      </c>
      <c r="S6" s="246">
        <f>IF($B6&lt;&gt;0,VLOOKUP($B6,Listini!$A$3:$V$44,15,FALSE)*(1+IF($D6="Si",(Listini!$Q$46-100)/100,0)+IF($F6="Si",(Listini!$Q$48-100)/100,0)),0)</f>
        <v>0</v>
      </c>
      <c r="T6" s="246">
        <f>IF($B6&lt;&gt;0,(VLOOKUP($B6,Listini!$A$2:$V$44,16,FALSE)+IF($C6="Si",Listini!$P$45,0)+IF($G6&lt;&gt;0,VLOOKUP($G6,Listini!$A$54:$V$57,16,FALSE),0))*(1+IF($D6="Si",(Listini!$R$46-100)/100,0)+IF($E6="Si",(Listini!$R$47-100)/100,0)+IF($F6="Si",(Listini!$R$48-100)/100,0))+$H6*Listini!$P$49+'Riepilogo Fabbisogni'!I6*Listini!$P$50+'Riepilogo Fabbisogni'!J6*Listini!$P$51+'Riepilogo Fabbisogni'!K6*Listini!$P$52+$L6*Listini!$P$53,0)</f>
        <v>0</v>
      </c>
      <c r="U6" s="246">
        <f>IF($B6&lt;&gt;0,VLOOKUP($B6,Listini!$A$3:$V$44,19,FALSE)*(1+IF($D6="Si",(Listini!$U$46-100)/100,0)+IF($F6="Si",(Listini!$U$48-100)/100,0)),0)</f>
        <v>0</v>
      </c>
      <c r="V6" s="246">
        <f>IF($B6&lt;&gt;0,(VLOOKUP($B6,Listini!$A$2:$V$44,20,FALSE)+IF($C6="Si",Listini!$T$45,0)+IF($G6&lt;&gt;0,VLOOKUP($G6,Listini!$A$54:$V$57,20,FALSE),0))*(1+IF($D6="Si",(Listini!$V$46-100)/100,0)+IF($E6="Si",(Listini!$V$47-100)/100,0)+IF($F6="Si",(Listini!$V$48-100)/100,0))+$H6*Listini!$T$49+'Riepilogo Fabbisogni'!I6*Listini!$T$50+'Riepilogo Fabbisogni'!J6*Listini!$T$51+'Riepilogo Fabbisogni'!K6*Listini!$T$52+$L6*Listini!$T$53,0)</f>
        <v>0</v>
      </c>
      <c r="W6" s="246">
        <f>IF($B6&lt;&gt;0,VLOOKUP($B6,'Listino Offerta'!$A$2:$F$44,3,FALSE)*(1+IF($D6="Si",('Listino Offerta'!$E$46-100)/100,0)+IF($F6="Si",('Listino Offerta'!$E$48-100)/100,0)),0)</f>
        <v>0</v>
      </c>
      <c r="X6" s="246">
        <f>IF($B6&lt;&gt;0,(VLOOKUP($B6,'Listino Offerta'!$A$2:$F$44,4,FALSE)+IF($C6="Si",'Listino Offerta'!$D$45,0)+IF($G6&lt;&gt;0,VLOOKUP($G6,'Listino Offerta'!$A$54:$F$57,4,FALSE),0))*(1+IF($D6="Si",('Listino Offerta'!$F$46-100)/100,0)+IF($E6="Si",('Listino Offerta'!$F$47-100)/100,0)+IF($F6="Si",('Listino Offerta'!$F$48-100)/100,0))+$H6*'Listino Offerta'!$D$49+'Riepilogo Fabbisogni'!I6*'Listino Offerta'!$D$50+'Riepilogo Fabbisogni'!J6*'Listino Offerta'!$D$51+'Riepilogo Fabbisogni'!K6*'Listino Offerta'!$D$52+$L6*'Listino Offerta'!$D$53,0)</f>
        <v>0</v>
      </c>
    </row>
    <row r="7" spans="1:24" s="246" customFormat="1" ht="12.7" customHeight="1" x14ac:dyDescent="0.35">
      <c r="A7" s="243">
        <v>5</v>
      </c>
      <c r="B7" s="244">
        <f>'Servizi di Trasporto Dati'!D9</f>
        <v>0</v>
      </c>
      <c r="C7" s="244">
        <f>'Servizi di Trasporto Dati'!E9</f>
        <v>0</v>
      </c>
      <c r="D7" s="244" t="str">
        <f>IF(AND('Servizi di Trasporto Dati'!F9="Si",'Servizi di Trasporto Dati'!G9&lt;&gt;"Si"),"Si","")</f>
        <v/>
      </c>
      <c r="E7" s="244" t="str">
        <f>IF(AND('Servizi di Trasporto Dati'!F9&lt;&gt;"Si",'Servizi di Trasporto Dati'!G9="Si"),"Si","")</f>
        <v/>
      </c>
      <c r="F7" s="244" t="str">
        <f>IF(AND('Servizi di Trasporto Dati'!F9="Si",'Servizi di Trasporto Dati'!G9="Si"),"Si","")</f>
        <v/>
      </c>
      <c r="G7" s="244">
        <f>'Servizi di Trasporto Dati'!H9</f>
        <v>0</v>
      </c>
      <c r="H7" s="244">
        <f>'Servizi di Trasporto Dati'!I9</f>
        <v>0</v>
      </c>
      <c r="I7" s="244">
        <f>'Servizi di Trasporto Dati'!J9</f>
        <v>0</v>
      </c>
      <c r="J7" s="244">
        <f>'Servizi di Trasporto Dati'!K9</f>
        <v>0</v>
      </c>
      <c r="K7" s="244">
        <f>'Servizi di Trasporto Dati'!L9</f>
        <v>0</v>
      </c>
      <c r="L7" s="245">
        <f>'Servizi di Trasporto Dati'!M9</f>
        <v>0</v>
      </c>
      <c r="M7" s="50">
        <f>IF($B7&lt;&gt;0,VLOOKUP($B7,Listini!$A$3:$V$44,3,FALSE)*(1+IF($D7="Si",(Listini!$E$46-100)/100,0)+IF($F7="Si",(Listini!$E$48-100)/100,0)),0)</f>
        <v>0</v>
      </c>
      <c r="N7" s="50">
        <f>IF($B7&lt;&gt;0,(VLOOKUP($B7,Listini!$A$2:$V$44,4,FALSE)+IF($C7="Si",Listini!$D$45,0)+IF($G7&lt;&gt;0,VLOOKUP($G7,Listini!$A$54:$V$57,4,FALSE),0))*(1+IF($D7="Si",(Listini!$F$46-100)/100,0)+IF($E7="Si",(Listini!$F$47-100)/100,0)+IF($F7="Si",(Listini!$F$48-100)/100,0))+$H7*Listini!$D$49+'Riepilogo Fabbisogni'!I7*Listini!$D$50+'Riepilogo Fabbisogni'!J7*Listini!$D$51+'Riepilogo Fabbisogni'!K7*Listini!$D$52+$L7*Listini!$D$53,0)</f>
        <v>0</v>
      </c>
      <c r="O7" s="50">
        <f>IF($B7&lt;&gt;0,VLOOKUP($B7,Listini!$A$3:$V$44,7,FALSE)*(1+IF($D7="Si",(Listini!$I$46-100)/100,0)+IF($F7="Si",(Listini!$I$48-100)/100,0)),0)</f>
        <v>0</v>
      </c>
      <c r="P7" s="50">
        <f>IF($B7&lt;&gt;0,(VLOOKUP($B7,Listini!$A$2:$V$44,8,FALSE)+IF($C7="Si",Listini!$H$45,0)+IF($G7&lt;&gt;0,VLOOKUP($G7,Listini!$A$54:$V$57,8,FALSE),0))*(1+IF($D7="Si",(Listini!$J$46-100)/100,0)+IF($E7="Si",(Listini!$J$47-100)/100,0)+IF($F7="Si",(Listini!$J$48-100)/100,0))+$H7*Listini!$H$49+'Riepilogo Fabbisogni'!I7*Listini!$H$50+'Riepilogo Fabbisogni'!J7*Listini!$H$51+'Riepilogo Fabbisogni'!K7*Listini!$H$52+$L7*Listini!$H$53,0)</f>
        <v>0</v>
      </c>
      <c r="Q7" s="50">
        <f>IF($B7&lt;&gt;0,VLOOKUP($B7,Listini!$A$3:$V$44,11,FALSE)*(1+IF($D7="Si",(Listini!$M$46-100)/100,0)+IF($F7="Si",(Listini!$M$48-100)/100,0)),0)</f>
        <v>0</v>
      </c>
      <c r="R7" s="50">
        <f>IF($B7&lt;&gt;0,(VLOOKUP($B7,Listini!$A$2:$V$44,12,FALSE)+IF($C7="Si",Listini!$L$45,0)+IF($G7&lt;&gt;0,VLOOKUP($G7,Listini!$A$54:$V$57,12,FALSE),0))*(1+IF($D7="Si",(Listini!$N$46-100)/100,0)+IF($E7="Si",(Listini!$N$47-100)/100,0)+IF($F7="Si",(Listini!$N$48-100)/100,0))+$H7*Listini!$L$49+'Riepilogo Fabbisogni'!I7*Listini!$L$50+'Riepilogo Fabbisogni'!J7*Listini!$L$51+'Riepilogo Fabbisogni'!K7*Listini!$L$52+$L7*Listini!$L$53,0)</f>
        <v>0</v>
      </c>
      <c r="S7" s="246">
        <f>IF($B7&lt;&gt;0,VLOOKUP($B7,Listini!$A$3:$V$44,15,FALSE)*(1+IF($D7="Si",(Listini!$Q$46-100)/100,0)+IF($F7="Si",(Listini!$Q$48-100)/100,0)),0)</f>
        <v>0</v>
      </c>
      <c r="T7" s="246">
        <f>IF($B7&lt;&gt;0,(VLOOKUP($B7,Listini!$A$2:$V$44,16,FALSE)+IF($C7="Si",Listini!$P$45,0)+IF($G7&lt;&gt;0,VLOOKUP($G7,Listini!$A$54:$V$57,16,FALSE),0))*(1+IF($D7="Si",(Listini!$R$46-100)/100,0)+IF($E7="Si",(Listini!$R$47-100)/100,0)+IF($F7="Si",(Listini!$R$48-100)/100,0))+$H7*Listini!$P$49+'Riepilogo Fabbisogni'!I7*Listini!$P$50+'Riepilogo Fabbisogni'!J7*Listini!$P$51+'Riepilogo Fabbisogni'!K7*Listini!$P$52+$L7*Listini!$P$53,0)</f>
        <v>0</v>
      </c>
      <c r="U7" s="246">
        <f>IF($B7&lt;&gt;0,VLOOKUP($B7,Listini!$A$3:$V$44,19,FALSE)*(1+IF($D7="Si",(Listini!$U$46-100)/100,0)+IF($F7="Si",(Listini!$U$48-100)/100,0)),0)</f>
        <v>0</v>
      </c>
      <c r="V7" s="246">
        <f>IF($B7&lt;&gt;0,(VLOOKUP($B7,Listini!$A$2:$V$44,20,FALSE)+IF($C7="Si",Listini!$T$45,0)+IF($G7&lt;&gt;0,VLOOKUP($G7,Listini!$A$54:$V$57,20,FALSE),0))*(1+IF($D7="Si",(Listini!$V$46-100)/100,0)+IF($E7="Si",(Listini!$V$47-100)/100,0)+IF($F7="Si",(Listini!$V$48-100)/100,0))+$H7*Listini!$T$49+'Riepilogo Fabbisogni'!I7*Listini!$T$50+'Riepilogo Fabbisogni'!J7*Listini!$T$51+'Riepilogo Fabbisogni'!K7*Listini!$T$52+$L7*Listini!$T$53,0)</f>
        <v>0</v>
      </c>
      <c r="W7" s="246">
        <f>IF($B7&lt;&gt;0,VLOOKUP($B7,'Listino Offerta'!$A$2:$F$44,3,FALSE)*(1+IF($D7="Si",('Listino Offerta'!$E$46-100)/100,0)+IF($F7="Si",('Listino Offerta'!$E$48-100)/100,0)),0)</f>
        <v>0</v>
      </c>
      <c r="X7" s="246">
        <f>IF($B7&lt;&gt;0,(VLOOKUP($B7,'Listino Offerta'!$A$2:$F$44,4,FALSE)+IF($C7="Si",'Listino Offerta'!$D$45,0)+IF($G7&lt;&gt;0,VLOOKUP($G7,'Listino Offerta'!$A$54:$F$57,4,FALSE),0))*(1+IF($D7="Si",('Listino Offerta'!$F$46-100)/100,0)+IF($E7="Si",('Listino Offerta'!$F$47-100)/100,0)+IF($F7="Si",('Listino Offerta'!$F$48-100)/100,0))+$H7*'Listino Offerta'!$D$49+'Riepilogo Fabbisogni'!I7*'Listino Offerta'!$D$50+'Riepilogo Fabbisogni'!J7*'Listino Offerta'!$D$51+'Riepilogo Fabbisogni'!K7*'Listino Offerta'!$D$52+$L7*'Listino Offerta'!$D$53,0)</f>
        <v>0</v>
      </c>
    </row>
    <row r="8" spans="1:24" s="246" customFormat="1" ht="12.7" customHeight="1" x14ac:dyDescent="0.35">
      <c r="A8" s="243">
        <v>6</v>
      </c>
      <c r="B8" s="244">
        <f>'Servizi di Trasporto Dati'!D10</f>
        <v>0</v>
      </c>
      <c r="C8" s="244">
        <f>'Servizi di Trasporto Dati'!E10</f>
        <v>0</v>
      </c>
      <c r="D8" s="244" t="str">
        <f>IF(AND('Servizi di Trasporto Dati'!F10="Si",'Servizi di Trasporto Dati'!G10&lt;&gt;"Si"),"Si","")</f>
        <v/>
      </c>
      <c r="E8" s="244" t="str">
        <f>IF(AND('Servizi di Trasporto Dati'!F10&lt;&gt;"Si",'Servizi di Trasporto Dati'!G10="Si"),"Si","")</f>
        <v/>
      </c>
      <c r="F8" s="244" t="str">
        <f>IF(AND('Servizi di Trasporto Dati'!F10="Si",'Servizi di Trasporto Dati'!G10="Si"),"Si","")</f>
        <v/>
      </c>
      <c r="G8" s="244">
        <f>'Servizi di Trasporto Dati'!H10</f>
        <v>0</v>
      </c>
      <c r="H8" s="244">
        <f>'Servizi di Trasporto Dati'!I10</f>
        <v>0</v>
      </c>
      <c r="I8" s="244">
        <f>'Servizi di Trasporto Dati'!J10</f>
        <v>0</v>
      </c>
      <c r="J8" s="244">
        <f>'Servizi di Trasporto Dati'!K10</f>
        <v>0</v>
      </c>
      <c r="K8" s="244">
        <f>'Servizi di Trasporto Dati'!L10</f>
        <v>0</v>
      </c>
      <c r="L8" s="245">
        <f>'Servizi di Trasporto Dati'!M10</f>
        <v>0</v>
      </c>
      <c r="M8" s="50">
        <f>IF($B8&lt;&gt;0,VLOOKUP($B8,Listini!$A$3:$V$44,3,FALSE)*(1+IF($D8="Si",(Listini!$E$46-100)/100,0)+IF($F8="Si",(Listini!$E$48-100)/100,0)),0)</f>
        <v>0</v>
      </c>
      <c r="N8" s="50">
        <f>IF($B8&lt;&gt;0,(VLOOKUP($B8,Listini!$A$2:$V$44,4,FALSE)+IF($C8="Si",Listini!$D$45,0)+IF($G8&lt;&gt;0,VLOOKUP($G8,Listini!$A$54:$V$57,4,FALSE),0))*(1+IF($D8="Si",(Listini!$F$46-100)/100,0)+IF($E8="Si",(Listini!$F$47-100)/100,0)+IF($F8="Si",(Listini!$F$48-100)/100,0))+$H8*Listini!$D$49+'Riepilogo Fabbisogni'!I8*Listini!$D$50+'Riepilogo Fabbisogni'!J8*Listini!$D$51+'Riepilogo Fabbisogni'!K8*Listini!$D$52+$L8*Listini!$D$53,0)</f>
        <v>0</v>
      </c>
      <c r="O8" s="50">
        <f>IF($B8&lt;&gt;0,VLOOKUP($B8,Listini!$A$3:$V$44,7,FALSE)*(1+IF($D8="Si",(Listini!$I$46-100)/100,0)+IF($F8="Si",(Listini!$I$48-100)/100,0)),0)</f>
        <v>0</v>
      </c>
      <c r="P8" s="50">
        <f>IF($B8&lt;&gt;0,(VLOOKUP($B8,Listini!$A$2:$V$44,8,FALSE)+IF($C8="Si",Listini!$H$45,0)+IF($G8&lt;&gt;0,VLOOKUP($G8,Listini!$A$54:$V$57,8,FALSE),0))*(1+IF($D8="Si",(Listini!$J$46-100)/100,0)+IF($E8="Si",(Listini!$J$47-100)/100,0)+IF($F8="Si",(Listini!$J$48-100)/100,0))+$H8*Listini!$H$49+'Riepilogo Fabbisogni'!I8*Listini!$H$50+'Riepilogo Fabbisogni'!J8*Listini!$H$51+'Riepilogo Fabbisogni'!K8*Listini!$H$52+$L8*Listini!$H$53,0)</f>
        <v>0</v>
      </c>
      <c r="Q8" s="50">
        <f>IF($B8&lt;&gt;0,VLOOKUP($B8,Listini!$A$3:$V$44,11,FALSE)*(1+IF($D8="Si",(Listini!$M$46-100)/100,0)+IF($F8="Si",(Listini!$M$48-100)/100,0)),0)</f>
        <v>0</v>
      </c>
      <c r="R8" s="50">
        <f>IF($B8&lt;&gt;0,(VLOOKUP($B8,Listini!$A$2:$V$44,12,FALSE)+IF($C8="Si",Listini!$L$45,0)+IF($G8&lt;&gt;0,VLOOKUP($G8,Listini!$A$54:$V$57,12,FALSE),0))*(1+IF($D8="Si",(Listini!$N$46-100)/100,0)+IF($E8="Si",(Listini!$N$47-100)/100,0)+IF($F8="Si",(Listini!$N$48-100)/100,0))+$H8*Listini!$L$49+'Riepilogo Fabbisogni'!I8*Listini!$L$50+'Riepilogo Fabbisogni'!J8*Listini!$L$51+'Riepilogo Fabbisogni'!K8*Listini!$L$52+$L8*Listini!$L$53,0)</f>
        <v>0</v>
      </c>
      <c r="S8" s="246">
        <f>IF($B8&lt;&gt;0,VLOOKUP($B8,Listini!$A$3:$V$44,15,FALSE)*(1+IF($D8="Si",(Listini!$Q$46-100)/100,0)+IF($F8="Si",(Listini!$Q$48-100)/100,0)),0)</f>
        <v>0</v>
      </c>
      <c r="T8" s="246">
        <f>IF($B8&lt;&gt;0,(VLOOKUP($B8,Listini!$A$2:$V$44,16,FALSE)+IF($C8="Si",Listini!$P$45,0)+IF($G8&lt;&gt;0,VLOOKUP($G8,Listini!$A$54:$V$57,16,FALSE),0))*(1+IF($D8="Si",(Listini!$R$46-100)/100,0)+IF($E8="Si",(Listini!$R$47-100)/100,0)+IF($F8="Si",(Listini!$R$48-100)/100,0))+$H8*Listini!$P$49+'Riepilogo Fabbisogni'!I8*Listini!$P$50+'Riepilogo Fabbisogni'!J8*Listini!$P$51+'Riepilogo Fabbisogni'!K8*Listini!$P$52+$L8*Listini!$P$53,0)</f>
        <v>0</v>
      </c>
      <c r="U8" s="246">
        <f>IF($B8&lt;&gt;0,VLOOKUP($B8,Listini!$A$3:$V$44,19,FALSE)*(1+IF($D8="Si",(Listini!$U$46-100)/100,0)+IF($F8="Si",(Listini!$U$48-100)/100,0)),0)</f>
        <v>0</v>
      </c>
      <c r="V8" s="246">
        <f>IF($B8&lt;&gt;0,(VLOOKUP($B8,Listini!$A$2:$V$44,20,FALSE)+IF($C8="Si",Listini!$T$45,0)+IF($G8&lt;&gt;0,VLOOKUP($G8,Listini!$A$54:$V$57,20,FALSE),0))*(1+IF($D8="Si",(Listini!$V$46-100)/100,0)+IF($E8="Si",(Listini!$V$47-100)/100,0)+IF($F8="Si",(Listini!$V$48-100)/100,0))+$H8*Listini!$T$49+'Riepilogo Fabbisogni'!I8*Listini!$T$50+'Riepilogo Fabbisogni'!J8*Listini!$T$51+'Riepilogo Fabbisogni'!K8*Listini!$T$52+$L8*Listini!$T$53,0)</f>
        <v>0</v>
      </c>
      <c r="W8" s="246">
        <f>IF($B8&lt;&gt;0,VLOOKUP($B8,'Listino Offerta'!$A$2:$F$44,3,FALSE)*(1+IF($D8="Si",('Listino Offerta'!$E$46-100)/100,0)+IF($F8="Si",('Listino Offerta'!$E$48-100)/100,0)),0)</f>
        <v>0</v>
      </c>
      <c r="X8" s="246">
        <f>IF($B8&lt;&gt;0,(VLOOKUP($B8,'Listino Offerta'!$A$2:$F$44,4,FALSE)+IF($C8="Si",'Listino Offerta'!$D$45,0)+IF($G8&lt;&gt;0,VLOOKUP($G8,'Listino Offerta'!$A$54:$F$57,4,FALSE),0))*(1+IF($D8="Si",('Listino Offerta'!$F$46-100)/100,0)+IF($E8="Si",('Listino Offerta'!$F$47-100)/100,0)+IF($F8="Si",('Listino Offerta'!$F$48-100)/100,0))+$H8*'Listino Offerta'!$D$49+'Riepilogo Fabbisogni'!I8*'Listino Offerta'!$D$50+'Riepilogo Fabbisogni'!J8*'Listino Offerta'!$D$51+'Riepilogo Fabbisogni'!K8*'Listino Offerta'!$D$52+$L8*'Listino Offerta'!$D$53,0)</f>
        <v>0</v>
      </c>
    </row>
    <row r="9" spans="1:24" s="246" customFormat="1" ht="12.7" customHeight="1" x14ac:dyDescent="0.35">
      <c r="A9" s="243">
        <v>7</v>
      </c>
      <c r="B9" s="244">
        <f>'Servizi di Trasporto Dati'!D11</f>
        <v>0</v>
      </c>
      <c r="C9" s="244">
        <f>'Servizi di Trasporto Dati'!E11</f>
        <v>0</v>
      </c>
      <c r="D9" s="244" t="str">
        <f>IF(AND('Servizi di Trasporto Dati'!F11="Si",'Servizi di Trasporto Dati'!G11&lt;&gt;"Si"),"Si","")</f>
        <v/>
      </c>
      <c r="E9" s="244" t="str">
        <f>IF(AND('Servizi di Trasporto Dati'!F11&lt;&gt;"Si",'Servizi di Trasporto Dati'!G11="Si"),"Si","")</f>
        <v/>
      </c>
      <c r="F9" s="244" t="str">
        <f>IF(AND('Servizi di Trasporto Dati'!F11="Si",'Servizi di Trasporto Dati'!G11="Si"),"Si","")</f>
        <v/>
      </c>
      <c r="G9" s="244">
        <f>'Servizi di Trasporto Dati'!H11</f>
        <v>0</v>
      </c>
      <c r="H9" s="244">
        <f>'Servizi di Trasporto Dati'!I11</f>
        <v>0</v>
      </c>
      <c r="I9" s="244">
        <f>'Servizi di Trasporto Dati'!J11</f>
        <v>0</v>
      </c>
      <c r="J9" s="244">
        <f>'Servizi di Trasporto Dati'!K11</f>
        <v>0</v>
      </c>
      <c r="K9" s="244">
        <f>'Servizi di Trasporto Dati'!L11</f>
        <v>0</v>
      </c>
      <c r="L9" s="245">
        <f>'Servizi di Trasporto Dati'!M11</f>
        <v>0</v>
      </c>
      <c r="M9" s="50">
        <f>IF($B9&lt;&gt;0,VLOOKUP($B9,Listini!$A$3:$V$44,3,FALSE)*(1+IF($D9="Si",(Listini!$E$46-100)/100,0)+IF($F9="Si",(Listini!$E$48-100)/100,0)),0)</f>
        <v>0</v>
      </c>
      <c r="N9" s="50">
        <f>IF($B9&lt;&gt;0,(VLOOKUP($B9,Listini!$A$2:$V$44,4,FALSE)+IF($C9="Si",Listini!$D$45,0)+IF($G9&lt;&gt;0,VLOOKUP($G9,Listini!$A$54:$V$57,4,FALSE),0))*(1+IF($D9="Si",(Listini!$F$46-100)/100,0)+IF($E9="Si",(Listini!$F$47-100)/100,0)+IF($F9="Si",(Listini!$F$48-100)/100,0))+$H9*Listini!$D$49+'Riepilogo Fabbisogni'!I9*Listini!$D$50+'Riepilogo Fabbisogni'!J9*Listini!$D$51+'Riepilogo Fabbisogni'!K9*Listini!$D$52+$L9*Listini!$D$53,0)</f>
        <v>0</v>
      </c>
      <c r="O9" s="50">
        <f>IF($B9&lt;&gt;0,VLOOKUP($B9,Listini!$A$3:$V$44,7,FALSE)*(1+IF($D9="Si",(Listini!$I$46-100)/100,0)+IF($F9="Si",(Listini!$I$48-100)/100,0)),0)</f>
        <v>0</v>
      </c>
      <c r="P9" s="50">
        <f>IF($B9&lt;&gt;0,(VLOOKUP($B9,Listini!$A$2:$V$44,8,FALSE)+IF($C9="Si",Listini!$H$45,0)+IF($G9&lt;&gt;0,VLOOKUP($G9,Listini!$A$54:$V$57,8,FALSE),0))*(1+IF($D9="Si",(Listini!$J$46-100)/100,0)+IF($E9="Si",(Listini!$J$47-100)/100,0)+IF($F9="Si",(Listini!$J$48-100)/100,0))+$H9*Listini!$H$49+'Riepilogo Fabbisogni'!I9*Listini!$H$50+'Riepilogo Fabbisogni'!J9*Listini!$H$51+'Riepilogo Fabbisogni'!K9*Listini!$H$52+$L9*Listini!$H$53,0)</f>
        <v>0</v>
      </c>
      <c r="Q9" s="50">
        <f>IF($B9&lt;&gt;0,VLOOKUP($B9,Listini!$A$3:$V$44,11,FALSE)*(1+IF($D9="Si",(Listini!$M$46-100)/100,0)+IF($F9="Si",(Listini!$M$48-100)/100,0)),0)</f>
        <v>0</v>
      </c>
      <c r="R9" s="50">
        <f>IF($B9&lt;&gt;0,(VLOOKUP($B9,Listini!$A$2:$V$44,12,FALSE)+IF($C9="Si",Listini!$L$45,0)+IF($G9&lt;&gt;0,VLOOKUP($G9,Listini!$A$54:$V$57,12,FALSE),0))*(1+IF($D9="Si",(Listini!$N$46-100)/100,0)+IF($E9="Si",(Listini!$N$47-100)/100,0)+IF($F9="Si",(Listini!$N$48-100)/100,0))+$H9*Listini!$L$49+'Riepilogo Fabbisogni'!I9*Listini!$L$50+'Riepilogo Fabbisogni'!J9*Listini!$L$51+'Riepilogo Fabbisogni'!K9*Listini!$L$52+$L9*Listini!$L$53,0)</f>
        <v>0</v>
      </c>
      <c r="S9" s="246">
        <f>IF($B9&lt;&gt;0,VLOOKUP($B9,Listini!$A$3:$V$44,15,FALSE)*(1+IF($D9="Si",(Listini!$Q$46-100)/100,0)+IF($F9="Si",(Listini!$Q$48-100)/100,0)),0)</f>
        <v>0</v>
      </c>
      <c r="T9" s="246">
        <f>IF($B9&lt;&gt;0,(VLOOKUP($B9,Listini!$A$2:$V$44,16,FALSE)+IF($C9="Si",Listini!$P$45,0)+IF($G9&lt;&gt;0,VLOOKUP($G9,Listini!$A$54:$V$57,16,FALSE),0))*(1+IF($D9="Si",(Listini!$R$46-100)/100,0)+IF($E9="Si",(Listini!$R$47-100)/100,0)+IF($F9="Si",(Listini!$R$48-100)/100,0))+$H9*Listini!$P$49+'Riepilogo Fabbisogni'!I9*Listini!$P$50+'Riepilogo Fabbisogni'!J9*Listini!$P$51+'Riepilogo Fabbisogni'!K9*Listini!$P$52+$L9*Listini!$P$53,0)</f>
        <v>0</v>
      </c>
      <c r="U9" s="246">
        <f>IF($B9&lt;&gt;0,VLOOKUP($B9,Listini!$A$3:$V$44,19,FALSE)*(1+IF($D9="Si",(Listini!$U$46-100)/100,0)+IF($F9="Si",(Listini!$U$48-100)/100,0)),0)</f>
        <v>0</v>
      </c>
      <c r="V9" s="246">
        <f>IF($B9&lt;&gt;0,(VLOOKUP($B9,Listini!$A$2:$V$44,20,FALSE)+IF($C9="Si",Listini!$T$45,0)+IF($G9&lt;&gt;0,VLOOKUP($G9,Listini!$A$54:$V$57,20,FALSE),0))*(1+IF($D9="Si",(Listini!$V$46-100)/100,0)+IF($E9="Si",(Listini!$V$47-100)/100,0)+IF($F9="Si",(Listini!$V$48-100)/100,0))+$H9*Listini!$T$49+'Riepilogo Fabbisogni'!I9*Listini!$T$50+'Riepilogo Fabbisogni'!J9*Listini!$T$51+'Riepilogo Fabbisogni'!K9*Listini!$T$52+$L9*Listini!$T$53,0)</f>
        <v>0</v>
      </c>
      <c r="W9" s="246">
        <f>IF($B9&lt;&gt;0,VLOOKUP($B9,'Listino Offerta'!$A$2:$F$44,3,FALSE)*(1+IF($D9="Si",('Listino Offerta'!$E$46-100)/100,0)+IF($F9="Si",('Listino Offerta'!$E$48-100)/100,0)),0)</f>
        <v>0</v>
      </c>
      <c r="X9" s="246">
        <f>IF($B9&lt;&gt;0,(VLOOKUP($B9,'Listino Offerta'!$A$2:$F$44,4,FALSE)+IF($C9="Si",'Listino Offerta'!$D$45,0)+IF($G9&lt;&gt;0,VLOOKUP($G9,'Listino Offerta'!$A$54:$F$57,4,FALSE),0))*(1+IF($D9="Si",('Listino Offerta'!$F$46-100)/100,0)+IF($E9="Si",('Listino Offerta'!$F$47-100)/100,0)+IF($F9="Si",('Listino Offerta'!$F$48-100)/100,0))+$H9*'Listino Offerta'!$D$49+'Riepilogo Fabbisogni'!I9*'Listino Offerta'!$D$50+'Riepilogo Fabbisogni'!J9*'Listino Offerta'!$D$51+'Riepilogo Fabbisogni'!K9*'Listino Offerta'!$D$52+$L9*'Listino Offerta'!$D$53,0)</f>
        <v>0</v>
      </c>
    </row>
    <row r="10" spans="1:24" s="246" customFormat="1" ht="12.7" customHeight="1" x14ac:dyDescent="0.35">
      <c r="A10" s="243">
        <v>8</v>
      </c>
      <c r="B10" s="244">
        <f>'Servizi di Trasporto Dati'!D12</f>
        <v>0</v>
      </c>
      <c r="C10" s="244">
        <f>'Servizi di Trasporto Dati'!E12</f>
        <v>0</v>
      </c>
      <c r="D10" s="244" t="str">
        <f>IF(AND('Servizi di Trasporto Dati'!F12="Si",'Servizi di Trasporto Dati'!G12&lt;&gt;"Si"),"Si","")</f>
        <v/>
      </c>
      <c r="E10" s="244" t="str">
        <f>IF(AND('Servizi di Trasporto Dati'!F12&lt;&gt;"Si",'Servizi di Trasporto Dati'!G12="Si"),"Si","")</f>
        <v/>
      </c>
      <c r="F10" s="244" t="str">
        <f>IF(AND('Servizi di Trasporto Dati'!F12="Si",'Servizi di Trasporto Dati'!G12="Si"),"Si","")</f>
        <v/>
      </c>
      <c r="G10" s="244">
        <f>'Servizi di Trasporto Dati'!H12</f>
        <v>0</v>
      </c>
      <c r="H10" s="244">
        <f>'Servizi di Trasporto Dati'!I12</f>
        <v>0</v>
      </c>
      <c r="I10" s="244">
        <f>'Servizi di Trasporto Dati'!J12</f>
        <v>0</v>
      </c>
      <c r="J10" s="244">
        <f>'Servizi di Trasporto Dati'!K12</f>
        <v>0</v>
      </c>
      <c r="K10" s="244">
        <f>'Servizi di Trasporto Dati'!L12</f>
        <v>0</v>
      </c>
      <c r="L10" s="245">
        <f>'Servizi di Trasporto Dati'!M12</f>
        <v>0</v>
      </c>
      <c r="M10" s="50">
        <f>IF($B10&lt;&gt;0,VLOOKUP($B10,Listini!$A$3:$V$44,3,FALSE)*(1+IF($D10="Si",(Listini!$E$46-100)/100,0)+IF($F10="Si",(Listini!$E$48-100)/100,0)),0)</f>
        <v>0</v>
      </c>
      <c r="N10" s="50">
        <f>IF($B10&lt;&gt;0,(VLOOKUP($B10,Listini!$A$2:$V$44,4,FALSE)+IF($C10="Si",Listini!$D$45,0)+IF($G10&lt;&gt;0,VLOOKUP($G10,Listini!$A$54:$V$57,4,FALSE),0))*(1+IF($D10="Si",(Listini!$F$46-100)/100,0)+IF($E10="Si",(Listini!$F$47-100)/100,0)+IF($F10="Si",(Listini!$F$48-100)/100,0))+$H10*Listini!$D$49+'Riepilogo Fabbisogni'!I10*Listini!$D$50+'Riepilogo Fabbisogni'!J10*Listini!$D$51+'Riepilogo Fabbisogni'!K10*Listini!$D$52+$L10*Listini!$D$53,0)</f>
        <v>0</v>
      </c>
      <c r="O10" s="50">
        <f>IF($B10&lt;&gt;0,VLOOKUP($B10,Listini!$A$3:$V$44,7,FALSE)*(1+IF($D10="Si",(Listini!$I$46-100)/100,0)+IF($F10="Si",(Listini!$I$48-100)/100,0)),0)</f>
        <v>0</v>
      </c>
      <c r="P10" s="50">
        <f>IF($B10&lt;&gt;0,(VLOOKUP($B10,Listini!$A$2:$V$44,8,FALSE)+IF($C10="Si",Listini!$H$45,0)+IF($G10&lt;&gt;0,VLOOKUP($G10,Listini!$A$54:$V$57,8,FALSE),0))*(1+IF($D10="Si",(Listini!$J$46-100)/100,0)+IF($E10="Si",(Listini!$J$47-100)/100,0)+IF($F10="Si",(Listini!$J$48-100)/100,0))+$H10*Listini!$H$49+'Riepilogo Fabbisogni'!I10*Listini!$H$50+'Riepilogo Fabbisogni'!J10*Listini!$H$51+'Riepilogo Fabbisogni'!K10*Listini!$H$52+$L10*Listini!$H$53,0)</f>
        <v>0</v>
      </c>
      <c r="Q10" s="50">
        <f>IF($B10&lt;&gt;0,VLOOKUP($B10,Listini!$A$3:$V$44,11,FALSE)*(1+IF($D10="Si",(Listini!$M$46-100)/100,0)+IF($F10="Si",(Listini!$M$48-100)/100,0)),0)</f>
        <v>0</v>
      </c>
      <c r="R10" s="50">
        <f>IF($B10&lt;&gt;0,(VLOOKUP($B10,Listini!$A$2:$V$44,12,FALSE)+IF($C10="Si",Listini!$L$45,0)+IF($G10&lt;&gt;0,VLOOKUP($G10,Listini!$A$54:$V$57,12,FALSE),0))*(1+IF($D10="Si",(Listini!$N$46-100)/100,0)+IF($E10="Si",(Listini!$N$47-100)/100,0)+IF($F10="Si",(Listini!$N$48-100)/100,0))+$H10*Listini!$L$49+'Riepilogo Fabbisogni'!I10*Listini!$L$50+'Riepilogo Fabbisogni'!J10*Listini!$L$51+'Riepilogo Fabbisogni'!K10*Listini!$L$52+$L10*Listini!$L$53,0)</f>
        <v>0</v>
      </c>
      <c r="S10" s="246">
        <f>IF($B10&lt;&gt;0,VLOOKUP($B10,Listini!$A$3:$V$44,15,FALSE)*(1+IF($D10="Si",(Listini!$Q$46-100)/100,0)+IF($F10="Si",(Listini!$Q$48-100)/100,0)),0)</f>
        <v>0</v>
      </c>
      <c r="T10" s="246">
        <f>IF($B10&lt;&gt;0,(VLOOKUP($B10,Listini!$A$2:$V$44,16,FALSE)+IF($C10="Si",Listini!$P$45,0)+IF($G10&lt;&gt;0,VLOOKUP($G10,Listini!$A$54:$V$57,16,FALSE),0))*(1+IF($D10="Si",(Listini!$R$46-100)/100,0)+IF($E10="Si",(Listini!$R$47-100)/100,0)+IF($F10="Si",(Listini!$R$48-100)/100,0))+$H10*Listini!$P$49+'Riepilogo Fabbisogni'!I10*Listini!$P$50+'Riepilogo Fabbisogni'!J10*Listini!$P$51+'Riepilogo Fabbisogni'!K10*Listini!$P$52+$L10*Listini!$P$53,0)</f>
        <v>0</v>
      </c>
      <c r="U10" s="246">
        <f>IF($B10&lt;&gt;0,VLOOKUP($B10,Listini!$A$3:$V$44,19,FALSE)*(1+IF($D10="Si",(Listini!$U$46-100)/100,0)+IF($F10="Si",(Listini!$U$48-100)/100,0)),0)</f>
        <v>0</v>
      </c>
      <c r="V10" s="246">
        <f>IF($B10&lt;&gt;0,(VLOOKUP($B10,Listini!$A$2:$V$44,20,FALSE)+IF($C10="Si",Listini!$T$45,0)+IF($G10&lt;&gt;0,VLOOKUP($G10,Listini!$A$54:$V$57,20,FALSE),0))*(1+IF($D10="Si",(Listini!$V$46-100)/100,0)+IF($E10="Si",(Listini!$V$47-100)/100,0)+IF($F10="Si",(Listini!$V$48-100)/100,0))+$H10*Listini!$T$49+'Riepilogo Fabbisogni'!I10*Listini!$T$50+'Riepilogo Fabbisogni'!J10*Listini!$T$51+'Riepilogo Fabbisogni'!K10*Listini!$T$52+$L10*Listini!$T$53,0)</f>
        <v>0</v>
      </c>
      <c r="W10" s="246">
        <f>IF($B10&lt;&gt;0,VLOOKUP($B10,'Listino Offerta'!$A$2:$F$44,3,FALSE)*(1+IF($D10="Si",('Listino Offerta'!$E$46-100)/100,0)+IF($F10="Si",('Listino Offerta'!$E$48-100)/100,0)),0)</f>
        <v>0</v>
      </c>
      <c r="X10" s="246">
        <f>IF($B10&lt;&gt;0,(VLOOKUP($B10,'Listino Offerta'!$A$2:$F$44,4,FALSE)+IF($C10="Si",'Listino Offerta'!$D$45,0)+IF($G10&lt;&gt;0,VLOOKUP($G10,'Listino Offerta'!$A$54:$F$57,4,FALSE),0))*(1+IF($D10="Si",('Listino Offerta'!$F$46-100)/100,0)+IF($E10="Si",('Listino Offerta'!$F$47-100)/100,0)+IF($F10="Si",('Listino Offerta'!$F$48-100)/100,0))+$H10*'Listino Offerta'!$D$49+'Riepilogo Fabbisogni'!I10*'Listino Offerta'!$D$50+'Riepilogo Fabbisogni'!J10*'Listino Offerta'!$D$51+'Riepilogo Fabbisogni'!K10*'Listino Offerta'!$D$52+$L10*'Listino Offerta'!$D$53,0)</f>
        <v>0</v>
      </c>
    </row>
    <row r="11" spans="1:24" s="246" customFormat="1" ht="12.7" customHeight="1" x14ac:dyDescent="0.35">
      <c r="A11" s="243">
        <v>9</v>
      </c>
      <c r="B11" s="244">
        <f>'Servizi di Trasporto Dati'!D13</f>
        <v>0</v>
      </c>
      <c r="C11" s="244">
        <f>'Servizi di Trasporto Dati'!E13</f>
        <v>0</v>
      </c>
      <c r="D11" s="244" t="str">
        <f>IF(AND('Servizi di Trasporto Dati'!F13="Si",'Servizi di Trasporto Dati'!G13&lt;&gt;"Si"),"Si","")</f>
        <v/>
      </c>
      <c r="E11" s="244" t="str">
        <f>IF(AND('Servizi di Trasporto Dati'!F13&lt;&gt;"Si",'Servizi di Trasporto Dati'!G13="Si"),"Si","")</f>
        <v/>
      </c>
      <c r="F11" s="244" t="str">
        <f>IF(AND('Servizi di Trasporto Dati'!F13="Si",'Servizi di Trasporto Dati'!G13="Si"),"Si","")</f>
        <v/>
      </c>
      <c r="G11" s="244">
        <f>'Servizi di Trasporto Dati'!H13</f>
        <v>0</v>
      </c>
      <c r="H11" s="244">
        <f>'Servizi di Trasporto Dati'!I13</f>
        <v>0</v>
      </c>
      <c r="I11" s="244">
        <f>'Servizi di Trasporto Dati'!J13</f>
        <v>0</v>
      </c>
      <c r="J11" s="244">
        <f>'Servizi di Trasporto Dati'!K13</f>
        <v>0</v>
      </c>
      <c r="K11" s="244">
        <f>'Servizi di Trasporto Dati'!L13</f>
        <v>0</v>
      </c>
      <c r="L11" s="245">
        <f>'Servizi di Trasporto Dati'!M13</f>
        <v>0</v>
      </c>
      <c r="M11" s="50">
        <f>IF($B11&lt;&gt;0,VLOOKUP($B11,Listini!$A$3:$V$44,3,FALSE)*(1+IF($D11="Si",(Listini!$E$46-100)/100,0)+IF($F11="Si",(Listini!$E$48-100)/100,0)),0)</f>
        <v>0</v>
      </c>
      <c r="N11" s="50">
        <f>IF($B11&lt;&gt;0,(VLOOKUP($B11,Listini!$A$2:$V$44,4,FALSE)+IF($C11="Si",Listini!$D$45,0)+IF($G11&lt;&gt;0,VLOOKUP($G11,Listini!$A$54:$V$57,4,FALSE),0))*(1+IF($D11="Si",(Listini!$F$46-100)/100,0)+IF($E11="Si",(Listini!$F$47-100)/100,0)+IF($F11="Si",(Listini!$F$48-100)/100,0))+$H11*Listini!$D$49+'Riepilogo Fabbisogni'!I11*Listini!$D$50+'Riepilogo Fabbisogni'!J11*Listini!$D$51+'Riepilogo Fabbisogni'!K11*Listini!$D$52+$L11*Listini!$D$53,0)</f>
        <v>0</v>
      </c>
      <c r="O11" s="50">
        <f>IF($B11&lt;&gt;0,VLOOKUP($B11,Listini!$A$3:$V$44,7,FALSE)*(1+IF($D11="Si",(Listini!$I$46-100)/100,0)+IF($F11="Si",(Listini!$I$48-100)/100,0)),0)</f>
        <v>0</v>
      </c>
      <c r="P11" s="50">
        <f>IF($B11&lt;&gt;0,(VLOOKUP($B11,Listini!$A$2:$V$44,8,FALSE)+IF($C11="Si",Listini!$H$45,0)+IF($G11&lt;&gt;0,VLOOKUP($G11,Listini!$A$54:$V$57,8,FALSE),0))*(1+IF($D11="Si",(Listini!$J$46-100)/100,0)+IF($E11="Si",(Listini!$J$47-100)/100,0)+IF($F11="Si",(Listini!$J$48-100)/100,0))+$H11*Listini!$H$49+'Riepilogo Fabbisogni'!I11*Listini!$H$50+'Riepilogo Fabbisogni'!J11*Listini!$H$51+'Riepilogo Fabbisogni'!K11*Listini!$H$52+$L11*Listini!$H$53,0)</f>
        <v>0</v>
      </c>
      <c r="Q11" s="50">
        <f>IF($B11&lt;&gt;0,VLOOKUP($B11,Listini!$A$3:$V$44,11,FALSE)*(1+IF($D11="Si",(Listini!$M$46-100)/100,0)+IF($F11="Si",(Listini!$M$48-100)/100,0)),0)</f>
        <v>0</v>
      </c>
      <c r="R11" s="50">
        <f>IF($B11&lt;&gt;0,(VLOOKUP($B11,Listini!$A$2:$V$44,12,FALSE)+IF($C11="Si",Listini!$L$45,0)+IF($G11&lt;&gt;0,VLOOKUP($G11,Listini!$A$54:$V$57,12,FALSE),0))*(1+IF($D11="Si",(Listini!$N$46-100)/100,0)+IF($E11="Si",(Listini!$N$47-100)/100,0)+IF($F11="Si",(Listini!$N$48-100)/100,0))+$H11*Listini!$L$49+'Riepilogo Fabbisogni'!I11*Listini!$L$50+'Riepilogo Fabbisogni'!J11*Listini!$L$51+'Riepilogo Fabbisogni'!K11*Listini!$L$52+$L11*Listini!$L$53,0)</f>
        <v>0</v>
      </c>
      <c r="S11" s="246">
        <f>IF($B11&lt;&gt;0,VLOOKUP($B11,Listini!$A$3:$V$44,15,FALSE)*(1+IF($D11="Si",(Listini!$Q$46-100)/100,0)+IF($F11="Si",(Listini!$Q$48-100)/100,0)),0)</f>
        <v>0</v>
      </c>
      <c r="T11" s="246">
        <f>IF($B11&lt;&gt;0,(VLOOKUP($B11,Listini!$A$2:$V$44,16,FALSE)+IF($C11="Si",Listini!$P$45,0)+IF($G11&lt;&gt;0,VLOOKUP($G11,Listini!$A$54:$V$57,16,FALSE),0))*(1+IF($D11="Si",(Listini!$R$46-100)/100,0)+IF($E11="Si",(Listini!$R$47-100)/100,0)+IF($F11="Si",(Listini!$R$48-100)/100,0))+$H11*Listini!$P$49+'Riepilogo Fabbisogni'!I11*Listini!$P$50+'Riepilogo Fabbisogni'!J11*Listini!$P$51+'Riepilogo Fabbisogni'!K11*Listini!$P$52+$L11*Listini!$P$53,0)</f>
        <v>0</v>
      </c>
      <c r="U11" s="246">
        <f>IF($B11&lt;&gt;0,VLOOKUP($B11,Listini!$A$3:$V$44,19,FALSE)*(1+IF($D11="Si",(Listini!$U$46-100)/100,0)+IF($F11="Si",(Listini!$U$48-100)/100,0)),0)</f>
        <v>0</v>
      </c>
      <c r="V11" s="246">
        <f>IF($B11&lt;&gt;0,(VLOOKUP($B11,Listini!$A$2:$V$44,20,FALSE)+IF($C11="Si",Listini!$T$45,0)+IF($G11&lt;&gt;0,VLOOKUP($G11,Listini!$A$54:$V$57,20,FALSE),0))*(1+IF($D11="Si",(Listini!$V$46-100)/100,0)+IF($E11="Si",(Listini!$V$47-100)/100,0)+IF($F11="Si",(Listini!$V$48-100)/100,0))+$H11*Listini!$T$49+'Riepilogo Fabbisogni'!I11*Listini!$T$50+'Riepilogo Fabbisogni'!J11*Listini!$T$51+'Riepilogo Fabbisogni'!K11*Listini!$T$52+$L11*Listini!$T$53,0)</f>
        <v>0</v>
      </c>
      <c r="W11" s="246">
        <f>IF($B11&lt;&gt;0,VLOOKUP($B11,'Listino Offerta'!$A$2:$F$44,3,FALSE)*(1+IF($D11="Si",('Listino Offerta'!$E$46-100)/100,0)+IF($F11="Si",('Listino Offerta'!$E$48-100)/100,0)),0)</f>
        <v>0</v>
      </c>
      <c r="X11" s="246">
        <f>IF($B11&lt;&gt;0,(VLOOKUP($B11,'Listino Offerta'!$A$2:$F$44,4,FALSE)+IF($C11="Si",'Listino Offerta'!$D$45,0)+IF($G11&lt;&gt;0,VLOOKUP($G11,'Listino Offerta'!$A$54:$F$57,4,FALSE),0))*(1+IF($D11="Si",('Listino Offerta'!$F$46-100)/100,0)+IF($E11="Si",('Listino Offerta'!$F$47-100)/100,0)+IF($F11="Si",('Listino Offerta'!$F$48-100)/100,0))+$H11*'Listino Offerta'!$D$49+'Riepilogo Fabbisogni'!I11*'Listino Offerta'!$D$50+'Riepilogo Fabbisogni'!J11*'Listino Offerta'!$D$51+'Riepilogo Fabbisogni'!K11*'Listino Offerta'!$D$52+$L11*'Listino Offerta'!$D$53,0)</f>
        <v>0</v>
      </c>
    </row>
    <row r="12" spans="1:24" s="246" customFormat="1" ht="12.7" customHeight="1" x14ac:dyDescent="0.35">
      <c r="A12" s="243">
        <v>10</v>
      </c>
      <c r="B12" s="244">
        <f>'Servizi di Trasporto Dati'!D14</f>
        <v>0</v>
      </c>
      <c r="C12" s="244">
        <f>'Servizi di Trasporto Dati'!E14</f>
        <v>0</v>
      </c>
      <c r="D12" s="244" t="str">
        <f>IF(AND('Servizi di Trasporto Dati'!F14="Si",'Servizi di Trasporto Dati'!G14&lt;&gt;"Si"),"Si","")</f>
        <v/>
      </c>
      <c r="E12" s="244" t="str">
        <f>IF(AND('Servizi di Trasporto Dati'!F14&lt;&gt;"Si",'Servizi di Trasporto Dati'!G14="Si"),"Si","")</f>
        <v/>
      </c>
      <c r="F12" s="244" t="str">
        <f>IF(AND('Servizi di Trasporto Dati'!F14="Si",'Servizi di Trasporto Dati'!G14="Si"),"Si","")</f>
        <v/>
      </c>
      <c r="G12" s="244">
        <f>'Servizi di Trasporto Dati'!H14</f>
        <v>0</v>
      </c>
      <c r="H12" s="244">
        <f>'Servizi di Trasporto Dati'!I14</f>
        <v>0</v>
      </c>
      <c r="I12" s="244">
        <f>'Servizi di Trasporto Dati'!J14</f>
        <v>0</v>
      </c>
      <c r="J12" s="244">
        <f>'Servizi di Trasporto Dati'!K14</f>
        <v>0</v>
      </c>
      <c r="K12" s="244">
        <f>'Servizi di Trasporto Dati'!L14</f>
        <v>0</v>
      </c>
      <c r="L12" s="245">
        <f>'Servizi di Trasporto Dati'!M14</f>
        <v>0</v>
      </c>
      <c r="M12" s="50">
        <f>IF($B12&lt;&gt;0,VLOOKUP($B12,Listini!$A$3:$V$44,3,FALSE)*(1+IF($D12="Si",(Listini!$E$46-100)/100,0)+IF($F12="Si",(Listini!$E$48-100)/100,0)),0)</f>
        <v>0</v>
      </c>
      <c r="N12" s="50">
        <f>IF($B12&lt;&gt;0,(VLOOKUP($B12,Listini!$A$2:$V$44,4,FALSE)+IF($C12="Si",Listini!$D$45,0)+IF($G12&lt;&gt;0,VLOOKUP($G12,Listini!$A$54:$V$57,4,FALSE),0))*(1+IF($D12="Si",(Listini!$F$46-100)/100,0)+IF($E12="Si",(Listini!$F$47-100)/100,0)+IF($F12="Si",(Listini!$F$48-100)/100,0))+$H12*Listini!$D$49+'Riepilogo Fabbisogni'!I12*Listini!$D$50+'Riepilogo Fabbisogni'!J12*Listini!$D$51+'Riepilogo Fabbisogni'!K12*Listini!$D$52+$L12*Listini!$D$53,0)</f>
        <v>0</v>
      </c>
      <c r="O12" s="50">
        <f>IF($B12&lt;&gt;0,VLOOKUP($B12,Listini!$A$3:$V$44,7,FALSE)*(1+IF($D12="Si",(Listini!$I$46-100)/100,0)+IF($F12="Si",(Listini!$I$48-100)/100,0)),0)</f>
        <v>0</v>
      </c>
      <c r="P12" s="50">
        <f>IF($B12&lt;&gt;0,(VLOOKUP($B12,Listini!$A$2:$V$44,8,FALSE)+IF($C12="Si",Listini!$H$45,0)+IF($G12&lt;&gt;0,VLOOKUP($G12,Listini!$A$54:$V$57,8,FALSE),0))*(1+IF($D12="Si",(Listini!$J$46-100)/100,0)+IF($E12="Si",(Listini!$J$47-100)/100,0)+IF($F12="Si",(Listini!$J$48-100)/100,0))+$H12*Listini!$H$49+'Riepilogo Fabbisogni'!I12*Listini!$H$50+'Riepilogo Fabbisogni'!J12*Listini!$H$51+'Riepilogo Fabbisogni'!K12*Listini!$H$52+$L12*Listini!$H$53,0)</f>
        <v>0</v>
      </c>
      <c r="Q12" s="50">
        <f>IF($B12&lt;&gt;0,VLOOKUP($B12,Listini!$A$3:$V$44,11,FALSE)*(1+IF($D12="Si",(Listini!$M$46-100)/100,0)+IF($F12="Si",(Listini!$M$48-100)/100,0)),0)</f>
        <v>0</v>
      </c>
      <c r="R12" s="50">
        <f>IF($B12&lt;&gt;0,(VLOOKUP($B12,Listini!$A$2:$V$44,12,FALSE)+IF($C12="Si",Listini!$L$45,0)+IF($G12&lt;&gt;0,VLOOKUP($G12,Listini!$A$54:$V$57,12,FALSE),0))*(1+IF($D12="Si",(Listini!$N$46-100)/100,0)+IF($E12="Si",(Listini!$N$47-100)/100,0)+IF($F12="Si",(Listini!$N$48-100)/100,0))+$H12*Listini!$L$49+'Riepilogo Fabbisogni'!I12*Listini!$L$50+'Riepilogo Fabbisogni'!J12*Listini!$L$51+'Riepilogo Fabbisogni'!K12*Listini!$L$52+$L12*Listini!$L$53,0)</f>
        <v>0</v>
      </c>
      <c r="S12" s="246">
        <f>IF($B12&lt;&gt;0,VLOOKUP($B12,Listini!$A$3:$V$44,15,FALSE)*(1+IF($D12="Si",(Listini!$Q$46-100)/100,0)+IF($F12="Si",(Listini!$Q$48-100)/100,0)),0)</f>
        <v>0</v>
      </c>
      <c r="T12" s="246">
        <f>IF($B12&lt;&gt;0,(VLOOKUP($B12,Listini!$A$2:$V$44,16,FALSE)+IF($C12="Si",Listini!$P$45,0)+IF($G12&lt;&gt;0,VLOOKUP($G12,Listini!$A$54:$V$57,16,FALSE),0))*(1+IF($D12="Si",(Listini!$R$46-100)/100,0)+IF($E12="Si",(Listini!$R$47-100)/100,0)+IF($F12="Si",(Listini!$R$48-100)/100,0))+$H12*Listini!$P$49+'Riepilogo Fabbisogni'!I12*Listini!$P$50+'Riepilogo Fabbisogni'!J12*Listini!$P$51+'Riepilogo Fabbisogni'!K12*Listini!$P$52+$L12*Listini!$P$53,0)</f>
        <v>0</v>
      </c>
      <c r="U12" s="246">
        <f>IF($B12&lt;&gt;0,VLOOKUP($B12,Listini!$A$3:$V$44,19,FALSE)*(1+IF($D12="Si",(Listini!$U$46-100)/100,0)+IF($F12="Si",(Listini!$U$48-100)/100,0)),0)</f>
        <v>0</v>
      </c>
      <c r="V12" s="246">
        <f>IF($B12&lt;&gt;0,(VLOOKUP($B12,Listini!$A$2:$V$44,20,FALSE)+IF($C12="Si",Listini!$T$45,0)+IF($G12&lt;&gt;0,VLOOKUP($G12,Listini!$A$54:$V$57,20,FALSE),0))*(1+IF($D12="Si",(Listini!$V$46-100)/100,0)+IF($E12="Si",(Listini!$V$47-100)/100,0)+IF($F12="Si",(Listini!$V$48-100)/100,0))+$H12*Listini!$T$49+'Riepilogo Fabbisogni'!I12*Listini!$T$50+'Riepilogo Fabbisogni'!J12*Listini!$T$51+'Riepilogo Fabbisogni'!K12*Listini!$T$52+$L12*Listini!$T$53,0)</f>
        <v>0</v>
      </c>
      <c r="W12" s="246">
        <f>IF($B12&lt;&gt;0,VLOOKUP($B12,'Listino Offerta'!$A$2:$F$44,3,FALSE)*(1+IF($D12="Si",('Listino Offerta'!$E$46-100)/100,0)+IF($F12="Si",('Listino Offerta'!$E$48-100)/100,0)),0)</f>
        <v>0</v>
      </c>
      <c r="X12" s="246">
        <f>IF($B12&lt;&gt;0,(VLOOKUP($B12,'Listino Offerta'!$A$2:$F$44,4,FALSE)+IF($C12="Si",'Listino Offerta'!$D$45,0)+IF($G12&lt;&gt;0,VLOOKUP($G12,'Listino Offerta'!$A$54:$F$57,4,FALSE),0))*(1+IF($D12="Si",('Listino Offerta'!$F$46-100)/100,0)+IF($E12="Si",('Listino Offerta'!$F$47-100)/100,0)+IF($F12="Si",('Listino Offerta'!$F$48-100)/100,0))+$H12*'Listino Offerta'!$D$49+'Riepilogo Fabbisogni'!I12*'Listino Offerta'!$D$50+'Riepilogo Fabbisogni'!J12*'Listino Offerta'!$D$51+'Riepilogo Fabbisogni'!K12*'Listino Offerta'!$D$52+$L12*'Listino Offerta'!$D$53,0)</f>
        <v>0</v>
      </c>
    </row>
    <row r="13" spans="1:24" s="246" customFormat="1" ht="12.7" customHeight="1" x14ac:dyDescent="0.35">
      <c r="A13" s="243">
        <v>11</v>
      </c>
      <c r="B13" s="244">
        <f>'Servizi di Trasporto Dati'!D15</f>
        <v>0</v>
      </c>
      <c r="C13" s="244">
        <f>'Servizi di Trasporto Dati'!E15</f>
        <v>0</v>
      </c>
      <c r="D13" s="244" t="str">
        <f>IF(AND('Servizi di Trasporto Dati'!F15="Si",'Servizi di Trasporto Dati'!G15&lt;&gt;"Si"),"Si","")</f>
        <v/>
      </c>
      <c r="E13" s="244" t="str">
        <f>IF(AND('Servizi di Trasporto Dati'!F15&lt;&gt;"Si",'Servizi di Trasporto Dati'!G15="Si"),"Si","")</f>
        <v/>
      </c>
      <c r="F13" s="244" t="str">
        <f>IF(AND('Servizi di Trasporto Dati'!F15="Si",'Servizi di Trasporto Dati'!G15="Si"),"Si","")</f>
        <v/>
      </c>
      <c r="G13" s="244">
        <f>'Servizi di Trasporto Dati'!H15</f>
        <v>0</v>
      </c>
      <c r="H13" s="244">
        <f>'Servizi di Trasporto Dati'!I15</f>
        <v>0</v>
      </c>
      <c r="I13" s="244">
        <f>'Servizi di Trasporto Dati'!J15</f>
        <v>0</v>
      </c>
      <c r="J13" s="244">
        <f>'Servizi di Trasporto Dati'!K15</f>
        <v>0</v>
      </c>
      <c r="K13" s="244">
        <f>'Servizi di Trasporto Dati'!L15</f>
        <v>0</v>
      </c>
      <c r="L13" s="245">
        <f>'Servizi di Trasporto Dati'!M15</f>
        <v>0</v>
      </c>
      <c r="M13" s="50">
        <f>IF($B13&lt;&gt;0,VLOOKUP($B13,Listini!$A$3:$V$44,3,FALSE)*(1+IF($D13="Si",(Listini!$E$46-100)/100,0)+IF($F13="Si",(Listini!$E$48-100)/100,0)),0)</f>
        <v>0</v>
      </c>
      <c r="N13" s="50">
        <f>IF($B13&lt;&gt;0,(VLOOKUP($B13,Listini!$A$2:$V$44,4,FALSE)+IF($C13="Si",Listini!$D$45,0)+IF($G13&lt;&gt;0,VLOOKUP($G13,Listini!$A$54:$V$57,4,FALSE),0))*(1+IF($D13="Si",(Listini!$F$46-100)/100,0)+IF($E13="Si",(Listini!$F$47-100)/100,0)+IF($F13="Si",(Listini!$F$48-100)/100,0))+$H13*Listini!$D$49+'Riepilogo Fabbisogni'!I13*Listini!$D$50+'Riepilogo Fabbisogni'!J13*Listini!$D$51+'Riepilogo Fabbisogni'!K13*Listini!$D$52+$L13*Listini!$D$53,0)</f>
        <v>0</v>
      </c>
      <c r="O13" s="50">
        <f>IF($B13&lt;&gt;0,VLOOKUP($B13,Listini!$A$3:$V$44,7,FALSE)*(1+IF($D13="Si",(Listini!$I$46-100)/100,0)+IF($F13="Si",(Listini!$I$48-100)/100,0)),0)</f>
        <v>0</v>
      </c>
      <c r="P13" s="50">
        <f>IF($B13&lt;&gt;0,(VLOOKUP($B13,Listini!$A$2:$V$44,8,FALSE)+IF($C13="Si",Listini!$H$45,0)+IF($G13&lt;&gt;0,VLOOKUP($G13,Listini!$A$54:$V$57,8,FALSE),0))*(1+IF($D13="Si",(Listini!$J$46-100)/100,0)+IF($E13="Si",(Listini!$J$47-100)/100,0)+IF($F13="Si",(Listini!$J$48-100)/100,0))+$H13*Listini!$H$49+'Riepilogo Fabbisogni'!I13*Listini!$H$50+'Riepilogo Fabbisogni'!J13*Listini!$H$51+'Riepilogo Fabbisogni'!K13*Listini!$H$52+$L13*Listini!$H$53,0)</f>
        <v>0</v>
      </c>
      <c r="Q13" s="50">
        <f>IF($B13&lt;&gt;0,VLOOKUP($B13,Listini!$A$3:$V$44,11,FALSE)*(1+IF($D13="Si",(Listini!$M$46-100)/100,0)+IF($F13="Si",(Listini!$M$48-100)/100,0)),0)</f>
        <v>0</v>
      </c>
      <c r="R13" s="50">
        <f>IF($B13&lt;&gt;0,(VLOOKUP($B13,Listini!$A$2:$V$44,12,FALSE)+IF($C13="Si",Listini!$L$45,0)+IF($G13&lt;&gt;0,VLOOKUP($G13,Listini!$A$54:$V$57,12,FALSE),0))*(1+IF($D13="Si",(Listini!$N$46-100)/100,0)+IF($E13="Si",(Listini!$N$47-100)/100,0)+IF($F13="Si",(Listini!$N$48-100)/100,0))+$H13*Listini!$L$49+'Riepilogo Fabbisogni'!I13*Listini!$L$50+'Riepilogo Fabbisogni'!J13*Listini!$L$51+'Riepilogo Fabbisogni'!K13*Listini!$L$52+$L13*Listini!$L$53,0)</f>
        <v>0</v>
      </c>
      <c r="S13" s="246">
        <f>IF($B13&lt;&gt;0,VLOOKUP($B13,Listini!$A$3:$V$44,15,FALSE)*(1+IF($D13="Si",(Listini!$Q$46-100)/100,0)+IF($F13="Si",(Listini!$Q$48-100)/100,0)),0)</f>
        <v>0</v>
      </c>
      <c r="T13" s="246">
        <f>IF($B13&lt;&gt;0,(VLOOKUP($B13,Listini!$A$2:$V$44,16,FALSE)+IF($C13="Si",Listini!$P$45,0)+IF($G13&lt;&gt;0,VLOOKUP($G13,Listini!$A$54:$V$57,16,FALSE),0))*(1+IF($D13="Si",(Listini!$R$46-100)/100,0)+IF($E13="Si",(Listini!$R$47-100)/100,0)+IF($F13="Si",(Listini!$R$48-100)/100,0))+$H13*Listini!$P$49+'Riepilogo Fabbisogni'!I13*Listini!$P$50+'Riepilogo Fabbisogni'!J13*Listini!$P$51+'Riepilogo Fabbisogni'!K13*Listini!$P$52+$L13*Listini!$P$53,0)</f>
        <v>0</v>
      </c>
      <c r="U13" s="246">
        <f>IF($B13&lt;&gt;0,VLOOKUP($B13,Listini!$A$3:$V$44,19,FALSE)*(1+IF($D13="Si",(Listini!$U$46-100)/100,0)+IF($F13="Si",(Listini!$U$48-100)/100,0)),0)</f>
        <v>0</v>
      </c>
      <c r="V13" s="246">
        <f>IF($B13&lt;&gt;0,(VLOOKUP($B13,Listini!$A$2:$V$44,20,FALSE)+IF($C13="Si",Listini!$T$45,0)+IF($G13&lt;&gt;0,VLOOKUP($G13,Listini!$A$54:$V$57,20,FALSE),0))*(1+IF($D13="Si",(Listini!$V$46-100)/100,0)+IF($E13="Si",(Listini!$V$47-100)/100,0)+IF($F13="Si",(Listini!$V$48-100)/100,0))+$H13*Listini!$T$49+'Riepilogo Fabbisogni'!I13*Listini!$T$50+'Riepilogo Fabbisogni'!J13*Listini!$T$51+'Riepilogo Fabbisogni'!K13*Listini!$T$52+$L13*Listini!$T$53,0)</f>
        <v>0</v>
      </c>
      <c r="W13" s="246">
        <f>IF($B13&lt;&gt;0,VLOOKUP($B13,'Listino Offerta'!$A$2:$F$44,3,FALSE)*(1+IF($D13="Si",('Listino Offerta'!$E$46-100)/100,0)+IF($F13="Si",('Listino Offerta'!$E$48-100)/100,0)),0)</f>
        <v>0</v>
      </c>
      <c r="X13" s="246">
        <f>IF($B13&lt;&gt;0,(VLOOKUP($B13,'Listino Offerta'!$A$2:$F$44,4,FALSE)+IF($C13="Si",'Listino Offerta'!$D$45,0)+IF($G13&lt;&gt;0,VLOOKUP($G13,'Listino Offerta'!$A$54:$F$57,4,FALSE),0))*(1+IF($D13="Si",('Listino Offerta'!$F$46-100)/100,0)+IF($E13="Si",('Listino Offerta'!$F$47-100)/100,0)+IF($F13="Si",('Listino Offerta'!$F$48-100)/100,0))+$H13*'Listino Offerta'!$D$49+'Riepilogo Fabbisogni'!I13*'Listino Offerta'!$D$50+'Riepilogo Fabbisogni'!J13*'Listino Offerta'!$D$51+'Riepilogo Fabbisogni'!K13*'Listino Offerta'!$D$52+$L13*'Listino Offerta'!$D$53,0)</f>
        <v>0</v>
      </c>
    </row>
    <row r="14" spans="1:24" s="246" customFormat="1" ht="12.7" customHeight="1" x14ac:dyDescent="0.35">
      <c r="A14" s="243">
        <v>12</v>
      </c>
      <c r="B14" s="244">
        <f>'Servizi di Trasporto Dati'!D16</f>
        <v>0</v>
      </c>
      <c r="C14" s="244">
        <f>'Servizi di Trasporto Dati'!E16</f>
        <v>0</v>
      </c>
      <c r="D14" s="244" t="str">
        <f>IF(AND('Servizi di Trasporto Dati'!F16="Si",'Servizi di Trasporto Dati'!G16&lt;&gt;"Si"),"Si","")</f>
        <v/>
      </c>
      <c r="E14" s="244" t="str">
        <f>IF(AND('Servizi di Trasporto Dati'!F16&lt;&gt;"Si",'Servizi di Trasporto Dati'!G16="Si"),"Si","")</f>
        <v/>
      </c>
      <c r="F14" s="244" t="str">
        <f>IF(AND('Servizi di Trasporto Dati'!F16="Si",'Servizi di Trasporto Dati'!G16="Si"),"Si","")</f>
        <v/>
      </c>
      <c r="G14" s="244">
        <f>'Servizi di Trasporto Dati'!H16</f>
        <v>0</v>
      </c>
      <c r="H14" s="244">
        <f>'Servizi di Trasporto Dati'!I16</f>
        <v>0</v>
      </c>
      <c r="I14" s="244">
        <f>'Servizi di Trasporto Dati'!J16</f>
        <v>0</v>
      </c>
      <c r="J14" s="244">
        <f>'Servizi di Trasporto Dati'!K16</f>
        <v>0</v>
      </c>
      <c r="K14" s="244">
        <f>'Servizi di Trasporto Dati'!L16</f>
        <v>0</v>
      </c>
      <c r="L14" s="245">
        <f>'Servizi di Trasporto Dati'!M16</f>
        <v>0</v>
      </c>
      <c r="M14" s="50">
        <f>IF($B14&lt;&gt;0,VLOOKUP($B14,Listini!$A$3:$V$44,3,FALSE)*(1+IF($D14="Si",(Listini!$E$46-100)/100,0)+IF($F14="Si",(Listini!$E$48-100)/100,0)),0)</f>
        <v>0</v>
      </c>
      <c r="N14" s="50">
        <f>IF($B14&lt;&gt;0,(VLOOKUP($B14,Listini!$A$2:$V$44,4,FALSE)+IF($C14="Si",Listini!$D$45,0)+IF($G14&lt;&gt;0,VLOOKUP($G14,Listini!$A$54:$V$57,4,FALSE),0))*(1+IF($D14="Si",(Listini!$F$46-100)/100,0)+IF($E14="Si",(Listini!$F$47-100)/100,0)+IF($F14="Si",(Listini!$F$48-100)/100,0))+$H14*Listini!$D$49+'Riepilogo Fabbisogni'!I14*Listini!$D$50+'Riepilogo Fabbisogni'!J14*Listini!$D$51+'Riepilogo Fabbisogni'!K14*Listini!$D$52+$L14*Listini!$D$53,0)</f>
        <v>0</v>
      </c>
      <c r="O14" s="50">
        <f>IF($B14&lt;&gt;0,VLOOKUP($B14,Listini!$A$3:$V$44,7,FALSE)*(1+IF($D14="Si",(Listini!$I$46-100)/100,0)+IF($F14="Si",(Listini!$I$48-100)/100,0)),0)</f>
        <v>0</v>
      </c>
      <c r="P14" s="50">
        <f>IF($B14&lt;&gt;0,(VLOOKUP($B14,Listini!$A$2:$V$44,8,FALSE)+IF($C14="Si",Listini!$H$45,0)+IF($G14&lt;&gt;0,VLOOKUP($G14,Listini!$A$54:$V$57,8,FALSE),0))*(1+IF($D14="Si",(Listini!$J$46-100)/100,0)+IF($E14="Si",(Listini!$J$47-100)/100,0)+IF($F14="Si",(Listini!$J$48-100)/100,0))+$H14*Listini!$H$49+'Riepilogo Fabbisogni'!I14*Listini!$H$50+'Riepilogo Fabbisogni'!J14*Listini!$H$51+'Riepilogo Fabbisogni'!K14*Listini!$H$52+$L14*Listini!$H$53,0)</f>
        <v>0</v>
      </c>
      <c r="Q14" s="50">
        <f>IF($B14&lt;&gt;0,VLOOKUP($B14,Listini!$A$3:$V$44,11,FALSE)*(1+IF($D14="Si",(Listini!$M$46-100)/100,0)+IF($F14="Si",(Listini!$M$48-100)/100,0)),0)</f>
        <v>0</v>
      </c>
      <c r="R14" s="50">
        <f>IF($B14&lt;&gt;0,(VLOOKUP($B14,Listini!$A$2:$V$44,12,FALSE)+IF($C14="Si",Listini!$L$45,0)+IF($G14&lt;&gt;0,VLOOKUP($G14,Listini!$A$54:$V$57,12,FALSE),0))*(1+IF($D14="Si",(Listini!$N$46-100)/100,0)+IF($E14="Si",(Listini!$N$47-100)/100,0)+IF($F14="Si",(Listini!$N$48-100)/100,0))+$H14*Listini!$L$49+'Riepilogo Fabbisogni'!I14*Listini!$L$50+'Riepilogo Fabbisogni'!J14*Listini!$L$51+'Riepilogo Fabbisogni'!K14*Listini!$L$52+$L14*Listini!$L$53,0)</f>
        <v>0</v>
      </c>
      <c r="S14" s="246">
        <f>IF($B14&lt;&gt;0,VLOOKUP($B14,Listini!$A$3:$V$44,15,FALSE)*(1+IF($D14="Si",(Listini!$Q$46-100)/100,0)+IF($F14="Si",(Listini!$Q$48-100)/100,0)),0)</f>
        <v>0</v>
      </c>
      <c r="T14" s="246">
        <f>IF($B14&lt;&gt;0,(VLOOKUP($B14,Listini!$A$2:$V$44,16,FALSE)+IF($C14="Si",Listini!$P$45,0)+IF($G14&lt;&gt;0,VLOOKUP($G14,Listini!$A$54:$V$57,16,FALSE),0))*(1+IF($D14="Si",(Listini!$R$46-100)/100,0)+IF($E14="Si",(Listini!$R$47-100)/100,0)+IF($F14="Si",(Listini!$R$48-100)/100,0))+$H14*Listini!$P$49+'Riepilogo Fabbisogni'!I14*Listini!$P$50+'Riepilogo Fabbisogni'!J14*Listini!$P$51+'Riepilogo Fabbisogni'!K14*Listini!$P$52+$L14*Listini!$P$53,0)</f>
        <v>0</v>
      </c>
      <c r="U14" s="246">
        <f>IF($B14&lt;&gt;0,VLOOKUP($B14,Listini!$A$3:$V$44,19,FALSE)*(1+IF($D14="Si",(Listini!$U$46-100)/100,0)+IF($F14="Si",(Listini!$U$48-100)/100,0)),0)</f>
        <v>0</v>
      </c>
      <c r="V14" s="246">
        <f>IF($B14&lt;&gt;0,(VLOOKUP($B14,Listini!$A$2:$V$44,20,FALSE)+IF($C14="Si",Listini!$T$45,0)+IF($G14&lt;&gt;0,VLOOKUP($G14,Listini!$A$54:$V$57,20,FALSE),0))*(1+IF($D14="Si",(Listini!$V$46-100)/100,0)+IF($E14="Si",(Listini!$V$47-100)/100,0)+IF($F14="Si",(Listini!$V$48-100)/100,0))+$H14*Listini!$T$49+'Riepilogo Fabbisogni'!I14*Listini!$T$50+'Riepilogo Fabbisogni'!J14*Listini!$T$51+'Riepilogo Fabbisogni'!K14*Listini!$T$52+$L14*Listini!$T$53,0)</f>
        <v>0</v>
      </c>
      <c r="W14" s="246">
        <f>IF($B14&lt;&gt;0,VLOOKUP($B14,'Listino Offerta'!$A$2:$F$44,3,FALSE)*(1+IF($D14="Si",('Listino Offerta'!$E$46-100)/100,0)+IF($F14="Si",('Listino Offerta'!$E$48-100)/100,0)),0)</f>
        <v>0</v>
      </c>
      <c r="X14" s="246">
        <f>IF($B14&lt;&gt;0,(VLOOKUP($B14,'Listino Offerta'!$A$2:$F$44,4,FALSE)+IF($C14="Si",'Listino Offerta'!$D$45,0)+IF($G14&lt;&gt;0,VLOOKUP($G14,'Listino Offerta'!$A$54:$F$57,4,FALSE),0))*(1+IF($D14="Si",('Listino Offerta'!$F$46-100)/100,0)+IF($E14="Si",('Listino Offerta'!$F$47-100)/100,0)+IF($F14="Si",('Listino Offerta'!$F$48-100)/100,0))+$H14*'Listino Offerta'!$D$49+'Riepilogo Fabbisogni'!I14*'Listino Offerta'!$D$50+'Riepilogo Fabbisogni'!J14*'Listino Offerta'!$D$51+'Riepilogo Fabbisogni'!K14*'Listino Offerta'!$D$52+$L14*'Listino Offerta'!$D$53,0)</f>
        <v>0</v>
      </c>
    </row>
    <row r="15" spans="1:24" s="246" customFormat="1" ht="12.7" customHeight="1" x14ac:dyDescent="0.35">
      <c r="A15" s="243">
        <v>13</v>
      </c>
      <c r="B15" s="244">
        <f>'Servizi di Trasporto Dati'!D17</f>
        <v>0</v>
      </c>
      <c r="C15" s="244">
        <f>'Servizi di Trasporto Dati'!E17</f>
        <v>0</v>
      </c>
      <c r="D15" s="244" t="str">
        <f>IF(AND('Servizi di Trasporto Dati'!F17="Si",'Servizi di Trasporto Dati'!G17&lt;&gt;"Si"),"Si","")</f>
        <v/>
      </c>
      <c r="E15" s="244" t="str">
        <f>IF(AND('Servizi di Trasporto Dati'!F17&lt;&gt;"Si",'Servizi di Trasporto Dati'!G17="Si"),"Si","")</f>
        <v/>
      </c>
      <c r="F15" s="244" t="str">
        <f>IF(AND('Servizi di Trasporto Dati'!F17="Si",'Servizi di Trasporto Dati'!G17="Si"),"Si","")</f>
        <v/>
      </c>
      <c r="G15" s="244">
        <f>'Servizi di Trasporto Dati'!H17</f>
        <v>0</v>
      </c>
      <c r="H15" s="244">
        <f>'Servizi di Trasporto Dati'!I17</f>
        <v>0</v>
      </c>
      <c r="I15" s="244">
        <f>'Servizi di Trasporto Dati'!J17</f>
        <v>0</v>
      </c>
      <c r="J15" s="244">
        <f>'Servizi di Trasporto Dati'!K17</f>
        <v>0</v>
      </c>
      <c r="K15" s="244">
        <f>'Servizi di Trasporto Dati'!L17</f>
        <v>0</v>
      </c>
      <c r="L15" s="245">
        <f>'Servizi di Trasporto Dati'!M17</f>
        <v>0</v>
      </c>
      <c r="M15" s="50">
        <f>IF($B15&lt;&gt;0,VLOOKUP($B15,Listini!$A$3:$V$44,3,FALSE)*(1+IF($D15="Si",(Listini!$E$46-100)/100,0)+IF($F15="Si",(Listini!$E$48-100)/100,0)),0)</f>
        <v>0</v>
      </c>
      <c r="N15" s="50">
        <f>IF($B15&lt;&gt;0,(VLOOKUP($B15,Listini!$A$2:$V$44,4,FALSE)+IF($C15="Si",Listini!$D$45,0)+IF($G15&lt;&gt;0,VLOOKUP($G15,Listini!$A$54:$V$57,4,FALSE),0))*(1+IF($D15="Si",(Listini!$F$46-100)/100,0)+IF($E15="Si",(Listini!$F$47-100)/100,0)+IF($F15="Si",(Listini!$F$48-100)/100,0))+$H15*Listini!$D$49+'Riepilogo Fabbisogni'!I15*Listini!$D$50+'Riepilogo Fabbisogni'!J15*Listini!$D$51+'Riepilogo Fabbisogni'!K15*Listini!$D$52+$L15*Listini!$D$53,0)</f>
        <v>0</v>
      </c>
      <c r="O15" s="50">
        <f>IF($B15&lt;&gt;0,VLOOKUP($B15,Listini!$A$3:$V$44,7,FALSE)*(1+IF($D15="Si",(Listini!$I$46-100)/100,0)+IF($F15="Si",(Listini!$I$48-100)/100,0)),0)</f>
        <v>0</v>
      </c>
      <c r="P15" s="50">
        <f>IF($B15&lt;&gt;0,(VLOOKUP($B15,Listini!$A$2:$V$44,8,FALSE)+IF($C15="Si",Listini!$H$45,0)+IF($G15&lt;&gt;0,VLOOKUP($G15,Listini!$A$54:$V$57,8,FALSE),0))*(1+IF($D15="Si",(Listini!$J$46-100)/100,0)+IF($E15="Si",(Listini!$J$47-100)/100,0)+IF($F15="Si",(Listini!$J$48-100)/100,0))+$H15*Listini!$H$49+'Riepilogo Fabbisogni'!I15*Listini!$H$50+'Riepilogo Fabbisogni'!J15*Listini!$H$51+'Riepilogo Fabbisogni'!K15*Listini!$H$52+$L15*Listini!$H$53,0)</f>
        <v>0</v>
      </c>
      <c r="Q15" s="50">
        <f>IF($B15&lt;&gt;0,VLOOKUP($B15,Listini!$A$3:$V$44,11,FALSE)*(1+IF($D15="Si",(Listini!$M$46-100)/100,0)+IF($F15="Si",(Listini!$M$48-100)/100,0)),0)</f>
        <v>0</v>
      </c>
      <c r="R15" s="50">
        <f>IF($B15&lt;&gt;0,(VLOOKUP($B15,Listini!$A$2:$V$44,12,FALSE)+IF($C15="Si",Listini!$L$45,0)+IF($G15&lt;&gt;0,VLOOKUP($G15,Listini!$A$54:$V$57,12,FALSE),0))*(1+IF($D15="Si",(Listini!$N$46-100)/100,0)+IF($E15="Si",(Listini!$N$47-100)/100,0)+IF($F15="Si",(Listini!$N$48-100)/100,0))+$H15*Listini!$L$49+'Riepilogo Fabbisogni'!I15*Listini!$L$50+'Riepilogo Fabbisogni'!J15*Listini!$L$51+'Riepilogo Fabbisogni'!K15*Listini!$L$52+$L15*Listini!$L$53,0)</f>
        <v>0</v>
      </c>
      <c r="S15" s="246">
        <f>IF($B15&lt;&gt;0,VLOOKUP($B15,Listini!$A$3:$V$44,15,FALSE)*(1+IF($D15="Si",(Listini!$Q$46-100)/100,0)+IF($F15="Si",(Listini!$Q$48-100)/100,0)),0)</f>
        <v>0</v>
      </c>
      <c r="T15" s="246">
        <f>IF($B15&lt;&gt;0,(VLOOKUP($B15,Listini!$A$2:$V$44,16,FALSE)+IF($C15="Si",Listini!$P$45,0)+IF($G15&lt;&gt;0,VLOOKUP($G15,Listini!$A$54:$V$57,16,FALSE),0))*(1+IF($D15="Si",(Listini!$R$46-100)/100,0)+IF($E15="Si",(Listini!$R$47-100)/100,0)+IF($F15="Si",(Listini!$R$48-100)/100,0))+$H15*Listini!$P$49+'Riepilogo Fabbisogni'!I15*Listini!$P$50+'Riepilogo Fabbisogni'!J15*Listini!$P$51+'Riepilogo Fabbisogni'!K15*Listini!$P$52+$L15*Listini!$P$53,0)</f>
        <v>0</v>
      </c>
      <c r="U15" s="246">
        <f>IF($B15&lt;&gt;0,VLOOKUP($B15,Listini!$A$3:$V$44,19,FALSE)*(1+IF($D15="Si",(Listini!$U$46-100)/100,0)+IF($F15="Si",(Listini!$U$48-100)/100,0)),0)</f>
        <v>0</v>
      </c>
      <c r="V15" s="246">
        <f>IF($B15&lt;&gt;0,(VLOOKUP($B15,Listini!$A$2:$V$44,20,FALSE)+IF($C15="Si",Listini!$T$45,0)+IF($G15&lt;&gt;0,VLOOKUP($G15,Listini!$A$54:$V$57,20,FALSE),0))*(1+IF($D15="Si",(Listini!$V$46-100)/100,0)+IF($E15="Si",(Listini!$V$47-100)/100,0)+IF($F15="Si",(Listini!$V$48-100)/100,0))+$H15*Listini!$T$49+'Riepilogo Fabbisogni'!I15*Listini!$T$50+'Riepilogo Fabbisogni'!J15*Listini!$T$51+'Riepilogo Fabbisogni'!K15*Listini!$T$52+$L15*Listini!$T$53,0)</f>
        <v>0</v>
      </c>
      <c r="W15" s="246">
        <f>IF($B15&lt;&gt;0,VLOOKUP($B15,'Listino Offerta'!$A$2:$F$44,3,FALSE)*(1+IF($D15="Si",('Listino Offerta'!$E$46-100)/100,0)+IF($F15="Si",('Listino Offerta'!$E$48-100)/100,0)),0)</f>
        <v>0</v>
      </c>
      <c r="X15" s="246">
        <f>IF($B15&lt;&gt;0,(VLOOKUP($B15,'Listino Offerta'!$A$2:$F$44,4,FALSE)+IF($C15="Si",'Listino Offerta'!$D$45,0)+IF($G15&lt;&gt;0,VLOOKUP($G15,'Listino Offerta'!$A$54:$F$57,4,FALSE),0))*(1+IF($D15="Si",('Listino Offerta'!$F$46-100)/100,0)+IF($E15="Si",('Listino Offerta'!$F$47-100)/100,0)+IF($F15="Si",('Listino Offerta'!$F$48-100)/100,0))+$H15*'Listino Offerta'!$D$49+'Riepilogo Fabbisogni'!I15*'Listino Offerta'!$D$50+'Riepilogo Fabbisogni'!J15*'Listino Offerta'!$D$51+'Riepilogo Fabbisogni'!K15*'Listino Offerta'!$D$52+$L15*'Listino Offerta'!$D$53,0)</f>
        <v>0</v>
      </c>
    </row>
    <row r="16" spans="1:24" s="246" customFormat="1" ht="12.7" customHeight="1" x14ac:dyDescent="0.35">
      <c r="A16" s="243">
        <v>14</v>
      </c>
      <c r="B16" s="244">
        <f>'Servizi di Trasporto Dati'!D18</f>
        <v>0</v>
      </c>
      <c r="C16" s="244">
        <f>'Servizi di Trasporto Dati'!E18</f>
        <v>0</v>
      </c>
      <c r="D16" s="244" t="str">
        <f>IF(AND('Servizi di Trasporto Dati'!F18="Si",'Servizi di Trasporto Dati'!G18&lt;&gt;"Si"),"Si","")</f>
        <v/>
      </c>
      <c r="E16" s="244" t="str">
        <f>IF(AND('Servizi di Trasporto Dati'!F18&lt;&gt;"Si",'Servizi di Trasporto Dati'!G18="Si"),"Si","")</f>
        <v/>
      </c>
      <c r="F16" s="244" t="str">
        <f>IF(AND('Servizi di Trasporto Dati'!F18="Si",'Servizi di Trasporto Dati'!G18="Si"),"Si","")</f>
        <v/>
      </c>
      <c r="G16" s="244">
        <f>'Servizi di Trasporto Dati'!H18</f>
        <v>0</v>
      </c>
      <c r="H16" s="244">
        <f>'Servizi di Trasporto Dati'!I18</f>
        <v>0</v>
      </c>
      <c r="I16" s="244">
        <f>'Servizi di Trasporto Dati'!J18</f>
        <v>0</v>
      </c>
      <c r="J16" s="244">
        <f>'Servizi di Trasporto Dati'!K18</f>
        <v>0</v>
      </c>
      <c r="K16" s="244">
        <f>'Servizi di Trasporto Dati'!L18</f>
        <v>0</v>
      </c>
      <c r="L16" s="245">
        <f>'Servizi di Trasporto Dati'!M18</f>
        <v>0</v>
      </c>
      <c r="M16" s="50">
        <f>IF($B16&lt;&gt;0,VLOOKUP($B16,Listini!$A$3:$V$44,3,FALSE)*(1+IF($D16="Si",(Listini!$E$46-100)/100,0)+IF($F16="Si",(Listini!$E$48-100)/100,0)),0)</f>
        <v>0</v>
      </c>
      <c r="N16" s="50">
        <f>IF($B16&lt;&gt;0,(VLOOKUP($B16,Listini!$A$2:$V$44,4,FALSE)+IF($C16="Si",Listini!$D$45,0)+IF($G16&lt;&gt;0,VLOOKUP($G16,Listini!$A$54:$V$57,4,FALSE),0))*(1+IF($D16="Si",(Listini!$F$46-100)/100,0)+IF($E16="Si",(Listini!$F$47-100)/100,0)+IF($F16="Si",(Listini!$F$48-100)/100,0))+$H16*Listini!$D$49+'Riepilogo Fabbisogni'!I16*Listini!$D$50+'Riepilogo Fabbisogni'!J16*Listini!$D$51+'Riepilogo Fabbisogni'!K16*Listini!$D$52+$L16*Listini!$D$53,0)</f>
        <v>0</v>
      </c>
      <c r="O16" s="50">
        <f>IF($B16&lt;&gt;0,VLOOKUP($B16,Listini!$A$3:$V$44,7,FALSE)*(1+IF($D16="Si",(Listini!$I$46-100)/100,0)+IF($F16="Si",(Listini!$I$48-100)/100,0)),0)</f>
        <v>0</v>
      </c>
      <c r="P16" s="50">
        <f>IF($B16&lt;&gt;0,(VLOOKUP($B16,Listini!$A$2:$V$44,8,FALSE)+IF($C16="Si",Listini!$H$45,0)+IF($G16&lt;&gt;0,VLOOKUP($G16,Listini!$A$54:$V$57,8,FALSE),0))*(1+IF($D16="Si",(Listini!$J$46-100)/100,0)+IF($E16="Si",(Listini!$J$47-100)/100,0)+IF($F16="Si",(Listini!$J$48-100)/100,0))+$H16*Listini!$H$49+'Riepilogo Fabbisogni'!I16*Listini!$H$50+'Riepilogo Fabbisogni'!J16*Listini!$H$51+'Riepilogo Fabbisogni'!K16*Listini!$H$52+$L16*Listini!$H$53,0)</f>
        <v>0</v>
      </c>
      <c r="Q16" s="50">
        <f>IF($B16&lt;&gt;0,VLOOKUP($B16,Listini!$A$3:$V$44,11,FALSE)*(1+IF($D16="Si",(Listini!$M$46-100)/100,0)+IF($F16="Si",(Listini!$M$48-100)/100,0)),0)</f>
        <v>0</v>
      </c>
      <c r="R16" s="50">
        <f>IF($B16&lt;&gt;0,(VLOOKUP($B16,Listini!$A$2:$V$44,12,FALSE)+IF($C16="Si",Listini!$L$45,0)+IF($G16&lt;&gt;0,VLOOKUP($G16,Listini!$A$54:$V$57,12,FALSE),0))*(1+IF($D16="Si",(Listini!$N$46-100)/100,0)+IF($E16="Si",(Listini!$N$47-100)/100,0)+IF($F16="Si",(Listini!$N$48-100)/100,0))+$H16*Listini!$L$49+'Riepilogo Fabbisogni'!I16*Listini!$L$50+'Riepilogo Fabbisogni'!J16*Listini!$L$51+'Riepilogo Fabbisogni'!K16*Listini!$L$52+$L16*Listini!$L$53,0)</f>
        <v>0</v>
      </c>
      <c r="S16" s="246">
        <f>IF($B16&lt;&gt;0,VLOOKUP($B16,Listini!$A$3:$V$44,15,FALSE)*(1+IF($D16="Si",(Listini!$Q$46-100)/100,0)+IF($F16="Si",(Listini!$Q$48-100)/100,0)),0)</f>
        <v>0</v>
      </c>
      <c r="T16" s="246">
        <f>IF($B16&lt;&gt;0,(VLOOKUP($B16,Listini!$A$2:$V$44,16,FALSE)+IF($C16="Si",Listini!$P$45,0)+IF($G16&lt;&gt;0,VLOOKUP($G16,Listini!$A$54:$V$57,16,FALSE),0))*(1+IF($D16="Si",(Listini!$R$46-100)/100,0)+IF($E16="Si",(Listini!$R$47-100)/100,0)+IF($F16="Si",(Listini!$R$48-100)/100,0))+$H16*Listini!$P$49+'Riepilogo Fabbisogni'!I16*Listini!$P$50+'Riepilogo Fabbisogni'!J16*Listini!$P$51+'Riepilogo Fabbisogni'!K16*Listini!$P$52+$L16*Listini!$P$53,0)</f>
        <v>0</v>
      </c>
      <c r="U16" s="246">
        <f>IF($B16&lt;&gt;0,VLOOKUP($B16,Listini!$A$3:$V$44,19,FALSE)*(1+IF($D16="Si",(Listini!$U$46-100)/100,0)+IF($F16="Si",(Listini!$U$48-100)/100,0)),0)</f>
        <v>0</v>
      </c>
      <c r="V16" s="246">
        <f>IF($B16&lt;&gt;0,(VLOOKUP($B16,Listini!$A$2:$V$44,20,FALSE)+IF($C16="Si",Listini!$T$45,0)+IF($G16&lt;&gt;0,VLOOKUP($G16,Listini!$A$54:$V$57,20,FALSE),0))*(1+IF($D16="Si",(Listini!$V$46-100)/100,0)+IF($E16="Si",(Listini!$V$47-100)/100,0)+IF($F16="Si",(Listini!$V$48-100)/100,0))+$H16*Listini!$T$49+'Riepilogo Fabbisogni'!I16*Listini!$T$50+'Riepilogo Fabbisogni'!J16*Listini!$T$51+'Riepilogo Fabbisogni'!K16*Listini!$T$52+$L16*Listini!$T$53,0)</f>
        <v>0</v>
      </c>
      <c r="W16" s="246">
        <f>IF($B16&lt;&gt;0,VLOOKUP($B16,'Listino Offerta'!$A$2:$F$44,3,FALSE)*(1+IF($D16="Si",('Listino Offerta'!$E$46-100)/100,0)+IF($F16="Si",('Listino Offerta'!$E$48-100)/100,0)),0)</f>
        <v>0</v>
      </c>
      <c r="X16" s="246">
        <f>IF($B16&lt;&gt;0,(VLOOKUP($B16,'Listino Offerta'!$A$2:$F$44,4,FALSE)+IF($C16="Si",'Listino Offerta'!$D$45,0)+IF($G16&lt;&gt;0,VLOOKUP($G16,'Listino Offerta'!$A$54:$F$57,4,FALSE),0))*(1+IF($D16="Si",('Listino Offerta'!$F$46-100)/100,0)+IF($E16="Si",('Listino Offerta'!$F$47-100)/100,0)+IF($F16="Si",('Listino Offerta'!$F$48-100)/100,0))+$H16*'Listino Offerta'!$D$49+'Riepilogo Fabbisogni'!I16*'Listino Offerta'!$D$50+'Riepilogo Fabbisogni'!J16*'Listino Offerta'!$D$51+'Riepilogo Fabbisogni'!K16*'Listino Offerta'!$D$52+$L16*'Listino Offerta'!$D$53,0)</f>
        <v>0</v>
      </c>
    </row>
    <row r="17" spans="1:24" s="246" customFormat="1" ht="12.7" customHeight="1" x14ac:dyDescent="0.35">
      <c r="A17" s="243">
        <v>15</v>
      </c>
      <c r="B17" s="244">
        <f>'Servizi di Trasporto Dati'!D19</f>
        <v>0</v>
      </c>
      <c r="C17" s="244">
        <f>'Servizi di Trasporto Dati'!E19</f>
        <v>0</v>
      </c>
      <c r="D17" s="244" t="str">
        <f>IF(AND('Servizi di Trasporto Dati'!F19="Si",'Servizi di Trasporto Dati'!G19&lt;&gt;"Si"),"Si","")</f>
        <v/>
      </c>
      <c r="E17" s="244" t="str">
        <f>IF(AND('Servizi di Trasporto Dati'!F19&lt;&gt;"Si",'Servizi di Trasporto Dati'!G19="Si"),"Si","")</f>
        <v/>
      </c>
      <c r="F17" s="244" t="str">
        <f>IF(AND('Servizi di Trasporto Dati'!F19="Si",'Servizi di Trasporto Dati'!G19="Si"),"Si","")</f>
        <v/>
      </c>
      <c r="G17" s="244">
        <f>'Servizi di Trasporto Dati'!H19</f>
        <v>0</v>
      </c>
      <c r="H17" s="244">
        <f>'Servizi di Trasporto Dati'!I19</f>
        <v>0</v>
      </c>
      <c r="I17" s="244">
        <f>'Servizi di Trasporto Dati'!J19</f>
        <v>0</v>
      </c>
      <c r="J17" s="244">
        <f>'Servizi di Trasporto Dati'!K19</f>
        <v>0</v>
      </c>
      <c r="K17" s="244">
        <f>'Servizi di Trasporto Dati'!L19</f>
        <v>0</v>
      </c>
      <c r="L17" s="245">
        <f>'Servizi di Trasporto Dati'!M19</f>
        <v>0</v>
      </c>
      <c r="M17" s="50">
        <f>IF($B17&lt;&gt;0,VLOOKUP($B17,Listini!$A$3:$V$44,3,FALSE)*(1+IF($D17="Si",(Listini!$E$46-100)/100,0)+IF($F17="Si",(Listini!$E$48-100)/100,0)),0)</f>
        <v>0</v>
      </c>
      <c r="N17" s="50">
        <f>IF($B17&lt;&gt;0,(VLOOKUP($B17,Listini!$A$2:$V$44,4,FALSE)+IF($C17="Si",Listini!$D$45,0)+IF($G17&lt;&gt;0,VLOOKUP($G17,Listini!$A$54:$V$57,4,FALSE),0))*(1+IF($D17="Si",(Listini!$F$46-100)/100,0)+IF($E17="Si",(Listini!$F$47-100)/100,0)+IF($F17="Si",(Listini!$F$48-100)/100,0))+$H17*Listini!$D$49+'Riepilogo Fabbisogni'!I17*Listini!$D$50+'Riepilogo Fabbisogni'!J17*Listini!$D$51+'Riepilogo Fabbisogni'!K17*Listini!$D$52+$L17*Listini!$D$53,0)</f>
        <v>0</v>
      </c>
      <c r="O17" s="50">
        <f>IF($B17&lt;&gt;0,VLOOKUP($B17,Listini!$A$3:$V$44,7,FALSE)*(1+IF($D17="Si",(Listini!$I$46-100)/100,0)+IF($F17="Si",(Listini!$I$48-100)/100,0)),0)</f>
        <v>0</v>
      </c>
      <c r="P17" s="50">
        <f>IF($B17&lt;&gt;0,(VLOOKUP($B17,Listini!$A$2:$V$44,8,FALSE)+IF($C17="Si",Listini!$H$45,0)+IF($G17&lt;&gt;0,VLOOKUP($G17,Listini!$A$54:$V$57,8,FALSE),0))*(1+IF($D17="Si",(Listini!$J$46-100)/100,0)+IF($E17="Si",(Listini!$J$47-100)/100,0)+IF($F17="Si",(Listini!$J$48-100)/100,0))+$H17*Listini!$H$49+'Riepilogo Fabbisogni'!I17*Listini!$H$50+'Riepilogo Fabbisogni'!J17*Listini!$H$51+'Riepilogo Fabbisogni'!K17*Listini!$H$52+$L17*Listini!$H$53,0)</f>
        <v>0</v>
      </c>
      <c r="Q17" s="50">
        <f>IF($B17&lt;&gt;0,VLOOKUP($B17,Listini!$A$3:$V$44,11,FALSE)*(1+IF($D17="Si",(Listini!$M$46-100)/100,0)+IF($F17="Si",(Listini!$M$48-100)/100,0)),0)</f>
        <v>0</v>
      </c>
      <c r="R17" s="50">
        <f>IF($B17&lt;&gt;0,(VLOOKUP($B17,Listini!$A$2:$V$44,12,FALSE)+IF($C17="Si",Listini!$L$45,0)+IF($G17&lt;&gt;0,VLOOKUP($G17,Listini!$A$54:$V$57,12,FALSE),0))*(1+IF($D17="Si",(Listini!$N$46-100)/100,0)+IF($E17="Si",(Listini!$N$47-100)/100,0)+IF($F17="Si",(Listini!$N$48-100)/100,0))+$H17*Listini!$L$49+'Riepilogo Fabbisogni'!I17*Listini!$L$50+'Riepilogo Fabbisogni'!J17*Listini!$L$51+'Riepilogo Fabbisogni'!K17*Listini!$L$52+$L17*Listini!$L$53,0)</f>
        <v>0</v>
      </c>
      <c r="S17" s="246">
        <f>IF($B17&lt;&gt;0,VLOOKUP($B17,Listini!$A$3:$V$44,15,FALSE)*(1+IF($D17="Si",(Listini!$Q$46-100)/100,0)+IF($F17="Si",(Listini!$Q$48-100)/100,0)),0)</f>
        <v>0</v>
      </c>
      <c r="T17" s="246">
        <f>IF($B17&lt;&gt;0,(VLOOKUP($B17,Listini!$A$2:$V$44,16,FALSE)+IF($C17="Si",Listini!$P$45,0)+IF($G17&lt;&gt;0,VLOOKUP($G17,Listini!$A$54:$V$57,16,FALSE),0))*(1+IF($D17="Si",(Listini!$R$46-100)/100,0)+IF($E17="Si",(Listini!$R$47-100)/100,0)+IF($F17="Si",(Listini!$R$48-100)/100,0))+$H17*Listini!$P$49+'Riepilogo Fabbisogni'!I17*Listini!$P$50+'Riepilogo Fabbisogni'!J17*Listini!$P$51+'Riepilogo Fabbisogni'!K17*Listini!$P$52+$L17*Listini!$P$53,0)</f>
        <v>0</v>
      </c>
      <c r="U17" s="246">
        <f>IF($B17&lt;&gt;0,VLOOKUP($B17,Listini!$A$3:$V$44,19,FALSE)*(1+IF($D17="Si",(Listini!$U$46-100)/100,0)+IF($F17="Si",(Listini!$U$48-100)/100,0)),0)</f>
        <v>0</v>
      </c>
      <c r="V17" s="246">
        <f>IF($B17&lt;&gt;0,(VLOOKUP($B17,Listini!$A$2:$V$44,20,FALSE)+IF($C17="Si",Listini!$T$45,0)+IF($G17&lt;&gt;0,VLOOKUP($G17,Listini!$A$54:$V$57,20,FALSE),0))*(1+IF($D17="Si",(Listini!$V$46-100)/100,0)+IF($E17="Si",(Listini!$V$47-100)/100,0)+IF($F17="Si",(Listini!$V$48-100)/100,0))+$H17*Listini!$T$49+'Riepilogo Fabbisogni'!I17*Listini!$T$50+'Riepilogo Fabbisogni'!J17*Listini!$T$51+'Riepilogo Fabbisogni'!K17*Listini!$T$52+$L17*Listini!$T$53,0)</f>
        <v>0</v>
      </c>
      <c r="W17" s="246">
        <f>IF($B17&lt;&gt;0,VLOOKUP($B17,'Listino Offerta'!$A$2:$F$44,3,FALSE)*(1+IF($D17="Si",('Listino Offerta'!$E$46-100)/100,0)+IF($F17="Si",('Listino Offerta'!$E$48-100)/100,0)),0)</f>
        <v>0</v>
      </c>
      <c r="X17" s="246">
        <f>IF($B17&lt;&gt;0,(VLOOKUP($B17,'Listino Offerta'!$A$2:$F$44,4,FALSE)+IF($C17="Si",'Listino Offerta'!$D$45,0)+IF($G17&lt;&gt;0,VLOOKUP($G17,'Listino Offerta'!$A$54:$F$57,4,FALSE),0))*(1+IF($D17="Si",('Listino Offerta'!$F$46-100)/100,0)+IF($E17="Si",('Listino Offerta'!$F$47-100)/100,0)+IF($F17="Si",('Listino Offerta'!$F$48-100)/100,0))+$H17*'Listino Offerta'!$D$49+'Riepilogo Fabbisogni'!I17*'Listino Offerta'!$D$50+'Riepilogo Fabbisogni'!J17*'Listino Offerta'!$D$51+'Riepilogo Fabbisogni'!K17*'Listino Offerta'!$D$52+$L17*'Listino Offerta'!$D$53,0)</f>
        <v>0</v>
      </c>
    </row>
    <row r="18" spans="1:24" s="246" customFormat="1" ht="12.7" customHeight="1" x14ac:dyDescent="0.35">
      <c r="A18" s="243">
        <v>16</v>
      </c>
      <c r="B18" s="244">
        <f>'Servizi di Trasporto Dati'!D20</f>
        <v>0</v>
      </c>
      <c r="C18" s="244">
        <f>'Servizi di Trasporto Dati'!E20</f>
        <v>0</v>
      </c>
      <c r="D18" s="244" t="str">
        <f>IF(AND('Servizi di Trasporto Dati'!F20="Si",'Servizi di Trasporto Dati'!G20&lt;&gt;"Si"),"Si","")</f>
        <v/>
      </c>
      <c r="E18" s="244" t="str">
        <f>IF(AND('Servizi di Trasporto Dati'!F20&lt;&gt;"Si",'Servizi di Trasporto Dati'!G20="Si"),"Si","")</f>
        <v/>
      </c>
      <c r="F18" s="244" t="str">
        <f>IF(AND('Servizi di Trasporto Dati'!F20="Si",'Servizi di Trasporto Dati'!G20="Si"),"Si","")</f>
        <v/>
      </c>
      <c r="G18" s="244">
        <f>'Servizi di Trasporto Dati'!H20</f>
        <v>0</v>
      </c>
      <c r="H18" s="244">
        <f>'Servizi di Trasporto Dati'!I20</f>
        <v>0</v>
      </c>
      <c r="I18" s="244">
        <f>'Servizi di Trasporto Dati'!J20</f>
        <v>0</v>
      </c>
      <c r="J18" s="244">
        <f>'Servizi di Trasporto Dati'!K20</f>
        <v>0</v>
      </c>
      <c r="K18" s="244">
        <f>'Servizi di Trasporto Dati'!L20</f>
        <v>0</v>
      </c>
      <c r="L18" s="245">
        <f>'Servizi di Trasporto Dati'!M20</f>
        <v>0</v>
      </c>
      <c r="M18" s="50">
        <f>IF($B18&lt;&gt;0,VLOOKUP($B18,Listini!$A$3:$V$44,3,FALSE)*(1+IF($D18="Si",(Listini!$E$46-100)/100,0)+IF($F18="Si",(Listini!$E$48-100)/100,0)),0)</f>
        <v>0</v>
      </c>
      <c r="N18" s="50">
        <f>IF($B18&lt;&gt;0,(VLOOKUP($B18,Listini!$A$2:$V$44,4,FALSE)+IF($C18="Si",Listini!$D$45,0)+IF($G18&lt;&gt;0,VLOOKUP($G18,Listini!$A$54:$V$57,4,FALSE),0))*(1+IF($D18="Si",(Listini!$F$46-100)/100,0)+IF($E18="Si",(Listini!$F$47-100)/100,0)+IF($F18="Si",(Listini!$F$48-100)/100,0))+$H18*Listini!$D$49+'Riepilogo Fabbisogni'!I18*Listini!$D$50+'Riepilogo Fabbisogni'!J18*Listini!$D$51+'Riepilogo Fabbisogni'!K18*Listini!$D$52+$L18*Listini!$D$53,0)</f>
        <v>0</v>
      </c>
      <c r="O18" s="50">
        <f>IF($B18&lt;&gt;0,VLOOKUP($B18,Listini!$A$3:$V$44,7,FALSE)*(1+IF($D18="Si",(Listini!$I$46-100)/100,0)+IF($F18="Si",(Listini!$I$48-100)/100,0)),0)</f>
        <v>0</v>
      </c>
      <c r="P18" s="50">
        <f>IF($B18&lt;&gt;0,(VLOOKUP($B18,Listini!$A$2:$V$44,8,FALSE)+IF($C18="Si",Listini!$H$45,0)+IF($G18&lt;&gt;0,VLOOKUP($G18,Listini!$A$54:$V$57,8,FALSE),0))*(1+IF($D18="Si",(Listini!$J$46-100)/100,0)+IF($E18="Si",(Listini!$J$47-100)/100,0)+IF($F18="Si",(Listini!$J$48-100)/100,0))+$H18*Listini!$H$49+'Riepilogo Fabbisogni'!I18*Listini!$H$50+'Riepilogo Fabbisogni'!J18*Listini!$H$51+'Riepilogo Fabbisogni'!K18*Listini!$H$52+$L18*Listini!$H$53,0)</f>
        <v>0</v>
      </c>
      <c r="Q18" s="50">
        <f>IF($B18&lt;&gt;0,VLOOKUP($B18,Listini!$A$3:$V$44,11,FALSE)*(1+IF($D18="Si",(Listini!$M$46-100)/100,0)+IF($F18="Si",(Listini!$M$48-100)/100,0)),0)</f>
        <v>0</v>
      </c>
      <c r="R18" s="50">
        <f>IF($B18&lt;&gt;0,(VLOOKUP($B18,Listini!$A$2:$V$44,12,FALSE)+IF($C18="Si",Listini!$L$45,0)+IF($G18&lt;&gt;0,VLOOKUP($G18,Listini!$A$54:$V$57,12,FALSE),0))*(1+IF($D18="Si",(Listini!$N$46-100)/100,0)+IF($E18="Si",(Listini!$N$47-100)/100,0)+IF($F18="Si",(Listini!$N$48-100)/100,0))+$H18*Listini!$L$49+'Riepilogo Fabbisogni'!I18*Listini!$L$50+'Riepilogo Fabbisogni'!J18*Listini!$L$51+'Riepilogo Fabbisogni'!K18*Listini!$L$52+$L18*Listini!$L$53,0)</f>
        <v>0</v>
      </c>
      <c r="S18" s="246">
        <f>IF($B18&lt;&gt;0,VLOOKUP($B18,Listini!$A$3:$V$44,15,FALSE)*(1+IF($D18="Si",(Listini!$Q$46-100)/100,0)+IF($F18="Si",(Listini!$Q$48-100)/100,0)),0)</f>
        <v>0</v>
      </c>
      <c r="T18" s="246">
        <f>IF($B18&lt;&gt;0,(VLOOKUP($B18,Listini!$A$2:$V$44,16,FALSE)+IF($C18="Si",Listini!$P$45,0)+IF($G18&lt;&gt;0,VLOOKUP($G18,Listini!$A$54:$V$57,16,FALSE),0))*(1+IF($D18="Si",(Listini!$R$46-100)/100,0)+IF($E18="Si",(Listini!$R$47-100)/100,0)+IF($F18="Si",(Listini!$R$48-100)/100,0))+$H18*Listini!$P$49+'Riepilogo Fabbisogni'!I18*Listini!$P$50+'Riepilogo Fabbisogni'!J18*Listini!$P$51+'Riepilogo Fabbisogni'!K18*Listini!$P$52+$L18*Listini!$P$53,0)</f>
        <v>0</v>
      </c>
      <c r="U18" s="246">
        <f>IF($B18&lt;&gt;0,VLOOKUP($B18,Listini!$A$3:$V$44,19,FALSE)*(1+IF($D18="Si",(Listini!$U$46-100)/100,0)+IF($F18="Si",(Listini!$U$48-100)/100,0)),0)</f>
        <v>0</v>
      </c>
      <c r="V18" s="246">
        <f>IF($B18&lt;&gt;0,(VLOOKUP($B18,Listini!$A$2:$V$44,20,FALSE)+IF($C18="Si",Listini!$T$45,0)+IF($G18&lt;&gt;0,VLOOKUP($G18,Listini!$A$54:$V$57,20,FALSE),0))*(1+IF($D18="Si",(Listini!$V$46-100)/100,0)+IF($E18="Si",(Listini!$V$47-100)/100,0)+IF($F18="Si",(Listini!$V$48-100)/100,0))+$H18*Listini!$T$49+'Riepilogo Fabbisogni'!I18*Listini!$T$50+'Riepilogo Fabbisogni'!J18*Listini!$T$51+'Riepilogo Fabbisogni'!K18*Listini!$T$52+$L18*Listini!$T$53,0)</f>
        <v>0</v>
      </c>
      <c r="W18" s="246">
        <f>IF($B18&lt;&gt;0,VLOOKUP($B18,'Listino Offerta'!$A$2:$F$44,3,FALSE)*(1+IF($D18="Si",('Listino Offerta'!$E$46-100)/100,0)+IF($F18="Si",('Listino Offerta'!$E$48-100)/100,0)),0)</f>
        <v>0</v>
      </c>
      <c r="X18" s="246">
        <f>IF($B18&lt;&gt;0,(VLOOKUP($B18,'Listino Offerta'!$A$2:$F$44,4,FALSE)+IF($C18="Si",'Listino Offerta'!$D$45,0)+IF($G18&lt;&gt;0,VLOOKUP($G18,'Listino Offerta'!$A$54:$F$57,4,FALSE),0))*(1+IF($D18="Si",('Listino Offerta'!$F$46-100)/100,0)+IF($E18="Si",('Listino Offerta'!$F$47-100)/100,0)+IF($F18="Si",('Listino Offerta'!$F$48-100)/100,0))+$H18*'Listino Offerta'!$D$49+'Riepilogo Fabbisogni'!I18*'Listino Offerta'!$D$50+'Riepilogo Fabbisogni'!J18*'Listino Offerta'!$D$51+'Riepilogo Fabbisogni'!K18*'Listino Offerta'!$D$52+$L18*'Listino Offerta'!$D$53,0)</f>
        <v>0</v>
      </c>
    </row>
    <row r="19" spans="1:24" s="246" customFormat="1" ht="12.7" customHeight="1" x14ac:dyDescent="0.35">
      <c r="A19" s="243">
        <v>17</v>
      </c>
      <c r="B19" s="244">
        <f>'Servizi di Trasporto Dati'!D21</f>
        <v>0</v>
      </c>
      <c r="C19" s="244">
        <f>'Servizi di Trasporto Dati'!E21</f>
        <v>0</v>
      </c>
      <c r="D19" s="244" t="str">
        <f>IF(AND('Servizi di Trasporto Dati'!F21="Si",'Servizi di Trasporto Dati'!G21&lt;&gt;"Si"),"Si","")</f>
        <v/>
      </c>
      <c r="E19" s="244" t="str">
        <f>IF(AND('Servizi di Trasporto Dati'!F21&lt;&gt;"Si",'Servizi di Trasporto Dati'!G21="Si"),"Si","")</f>
        <v/>
      </c>
      <c r="F19" s="244" t="str">
        <f>IF(AND('Servizi di Trasporto Dati'!F21="Si",'Servizi di Trasporto Dati'!G21="Si"),"Si","")</f>
        <v/>
      </c>
      <c r="G19" s="244">
        <f>'Servizi di Trasporto Dati'!H21</f>
        <v>0</v>
      </c>
      <c r="H19" s="244">
        <f>'Servizi di Trasporto Dati'!I21</f>
        <v>0</v>
      </c>
      <c r="I19" s="244">
        <f>'Servizi di Trasporto Dati'!J21</f>
        <v>0</v>
      </c>
      <c r="J19" s="244">
        <f>'Servizi di Trasporto Dati'!K21</f>
        <v>0</v>
      </c>
      <c r="K19" s="244">
        <f>'Servizi di Trasporto Dati'!L21</f>
        <v>0</v>
      </c>
      <c r="L19" s="245">
        <f>'Servizi di Trasporto Dati'!M21</f>
        <v>0</v>
      </c>
      <c r="M19" s="50">
        <f>IF($B19&lt;&gt;0,VLOOKUP($B19,Listini!$A$3:$V$44,3,FALSE)*(1+IF($D19="Si",(Listini!$E$46-100)/100,0)+IF($F19="Si",(Listini!$E$48-100)/100,0)),0)</f>
        <v>0</v>
      </c>
      <c r="N19" s="50">
        <f>IF($B19&lt;&gt;0,(VLOOKUP($B19,Listini!$A$2:$V$44,4,FALSE)+IF($C19="Si",Listini!$D$45,0)+IF($G19&lt;&gt;0,VLOOKUP($G19,Listini!$A$54:$V$57,4,FALSE),0))*(1+IF($D19="Si",(Listini!$F$46-100)/100,0)+IF($E19="Si",(Listini!$F$47-100)/100,0)+IF($F19="Si",(Listini!$F$48-100)/100,0))+$H19*Listini!$D$49+'Riepilogo Fabbisogni'!I19*Listini!$D$50+'Riepilogo Fabbisogni'!J19*Listini!$D$51+'Riepilogo Fabbisogni'!K19*Listini!$D$52+$L19*Listini!$D$53,0)</f>
        <v>0</v>
      </c>
      <c r="O19" s="50">
        <f>IF($B19&lt;&gt;0,VLOOKUP($B19,Listini!$A$3:$V$44,7,FALSE)*(1+IF($D19="Si",(Listini!$I$46-100)/100,0)+IF($F19="Si",(Listini!$I$48-100)/100,0)),0)</f>
        <v>0</v>
      </c>
      <c r="P19" s="50">
        <f>IF($B19&lt;&gt;0,(VLOOKUP($B19,Listini!$A$2:$V$44,8,FALSE)+IF($C19="Si",Listini!$H$45,0)+IF($G19&lt;&gt;0,VLOOKUP($G19,Listini!$A$54:$V$57,8,FALSE),0))*(1+IF($D19="Si",(Listini!$J$46-100)/100,0)+IF($E19="Si",(Listini!$J$47-100)/100,0)+IF($F19="Si",(Listini!$J$48-100)/100,0))+$H19*Listini!$H$49+'Riepilogo Fabbisogni'!I19*Listini!$H$50+'Riepilogo Fabbisogni'!J19*Listini!$H$51+'Riepilogo Fabbisogni'!K19*Listini!$H$52+$L19*Listini!$H$53,0)</f>
        <v>0</v>
      </c>
      <c r="Q19" s="50">
        <f>IF($B19&lt;&gt;0,VLOOKUP($B19,Listini!$A$3:$V$44,11,FALSE)*(1+IF($D19="Si",(Listini!$M$46-100)/100,0)+IF($F19="Si",(Listini!$M$48-100)/100,0)),0)</f>
        <v>0</v>
      </c>
      <c r="R19" s="50">
        <f>IF($B19&lt;&gt;0,(VLOOKUP($B19,Listini!$A$2:$V$44,12,FALSE)+IF($C19="Si",Listini!$L$45,0)+IF($G19&lt;&gt;0,VLOOKUP($G19,Listini!$A$54:$V$57,12,FALSE),0))*(1+IF($D19="Si",(Listini!$N$46-100)/100,0)+IF($E19="Si",(Listini!$N$47-100)/100,0)+IF($F19="Si",(Listini!$N$48-100)/100,0))+$H19*Listini!$L$49+'Riepilogo Fabbisogni'!I19*Listini!$L$50+'Riepilogo Fabbisogni'!J19*Listini!$L$51+'Riepilogo Fabbisogni'!K19*Listini!$L$52+$L19*Listini!$L$53,0)</f>
        <v>0</v>
      </c>
      <c r="S19" s="246">
        <f>IF($B19&lt;&gt;0,VLOOKUP($B19,Listini!$A$3:$V$44,15,FALSE)*(1+IF($D19="Si",(Listini!$Q$46-100)/100,0)+IF($F19="Si",(Listini!$Q$48-100)/100,0)),0)</f>
        <v>0</v>
      </c>
      <c r="T19" s="246">
        <f>IF($B19&lt;&gt;0,(VLOOKUP($B19,Listini!$A$2:$V$44,16,FALSE)+IF($C19="Si",Listini!$P$45,0)+IF($G19&lt;&gt;0,VLOOKUP($G19,Listini!$A$54:$V$57,16,FALSE),0))*(1+IF($D19="Si",(Listini!$R$46-100)/100,0)+IF($E19="Si",(Listini!$R$47-100)/100,0)+IF($F19="Si",(Listini!$R$48-100)/100,0))+$H19*Listini!$P$49+'Riepilogo Fabbisogni'!I19*Listini!$P$50+'Riepilogo Fabbisogni'!J19*Listini!$P$51+'Riepilogo Fabbisogni'!K19*Listini!$P$52+$L19*Listini!$P$53,0)</f>
        <v>0</v>
      </c>
      <c r="U19" s="246">
        <f>IF($B19&lt;&gt;0,VLOOKUP($B19,Listini!$A$3:$V$44,19,FALSE)*(1+IF($D19="Si",(Listini!$U$46-100)/100,0)+IF($F19="Si",(Listini!$U$48-100)/100,0)),0)</f>
        <v>0</v>
      </c>
      <c r="V19" s="246">
        <f>IF($B19&lt;&gt;0,(VLOOKUP($B19,Listini!$A$2:$V$44,20,FALSE)+IF($C19="Si",Listini!$T$45,0)+IF($G19&lt;&gt;0,VLOOKUP($G19,Listini!$A$54:$V$57,20,FALSE),0))*(1+IF($D19="Si",(Listini!$V$46-100)/100,0)+IF($E19="Si",(Listini!$V$47-100)/100,0)+IF($F19="Si",(Listini!$V$48-100)/100,0))+$H19*Listini!$T$49+'Riepilogo Fabbisogni'!I19*Listini!$T$50+'Riepilogo Fabbisogni'!J19*Listini!$T$51+'Riepilogo Fabbisogni'!K19*Listini!$T$52+$L19*Listini!$T$53,0)</f>
        <v>0</v>
      </c>
      <c r="W19" s="246">
        <f>IF($B19&lt;&gt;0,VLOOKUP($B19,'Listino Offerta'!$A$2:$F$44,3,FALSE)*(1+IF($D19="Si",('Listino Offerta'!$E$46-100)/100,0)+IF($F19="Si",('Listino Offerta'!$E$48-100)/100,0)),0)</f>
        <v>0</v>
      </c>
      <c r="X19" s="246">
        <f>IF($B19&lt;&gt;0,(VLOOKUP($B19,'Listino Offerta'!$A$2:$F$44,4,FALSE)+IF($C19="Si",'Listino Offerta'!$D$45,0)+IF($G19&lt;&gt;0,VLOOKUP($G19,'Listino Offerta'!$A$54:$F$57,4,FALSE),0))*(1+IF($D19="Si",('Listino Offerta'!$F$46-100)/100,0)+IF($E19="Si",('Listino Offerta'!$F$47-100)/100,0)+IF($F19="Si",('Listino Offerta'!$F$48-100)/100,0))+$H19*'Listino Offerta'!$D$49+'Riepilogo Fabbisogni'!I19*'Listino Offerta'!$D$50+'Riepilogo Fabbisogni'!J19*'Listino Offerta'!$D$51+'Riepilogo Fabbisogni'!K19*'Listino Offerta'!$D$52+$L19*'Listino Offerta'!$D$53,0)</f>
        <v>0</v>
      </c>
    </row>
    <row r="20" spans="1:24" s="246" customFormat="1" ht="12.7" customHeight="1" x14ac:dyDescent="0.35">
      <c r="A20" s="243">
        <v>18</v>
      </c>
      <c r="B20" s="244">
        <f>'Servizi di Trasporto Dati'!D22</f>
        <v>0</v>
      </c>
      <c r="C20" s="244">
        <f>'Servizi di Trasporto Dati'!E22</f>
        <v>0</v>
      </c>
      <c r="D20" s="244" t="str">
        <f>IF(AND('Servizi di Trasporto Dati'!F22="Si",'Servizi di Trasporto Dati'!G22&lt;&gt;"Si"),"Si","")</f>
        <v/>
      </c>
      <c r="E20" s="244" t="str">
        <f>IF(AND('Servizi di Trasporto Dati'!F22&lt;&gt;"Si",'Servizi di Trasporto Dati'!G22="Si"),"Si","")</f>
        <v/>
      </c>
      <c r="F20" s="244" t="str">
        <f>IF(AND('Servizi di Trasporto Dati'!F22="Si",'Servizi di Trasporto Dati'!G22="Si"),"Si","")</f>
        <v/>
      </c>
      <c r="G20" s="244">
        <f>'Servizi di Trasporto Dati'!H22</f>
        <v>0</v>
      </c>
      <c r="H20" s="244">
        <f>'Servizi di Trasporto Dati'!I22</f>
        <v>0</v>
      </c>
      <c r="I20" s="244">
        <f>'Servizi di Trasporto Dati'!J22</f>
        <v>0</v>
      </c>
      <c r="J20" s="244">
        <f>'Servizi di Trasporto Dati'!K22</f>
        <v>0</v>
      </c>
      <c r="K20" s="244">
        <f>'Servizi di Trasporto Dati'!L22</f>
        <v>0</v>
      </c>
      <c r="L20" s="245">
        <f>'Servizi di Trasporto Dati'!M22</f>
        <v>0</v>
      </c>
      <c r="M20" s="50">
        <f>IF($B20&lt;&gt;0,VLOOKUP($B20,Listini!$A$3:$V$44,3,FALSE)*(1+IF($D20="Si",(Listini!$E$46-100)/100,0)+IF($F20="Si",(Listini!$E$48-100)/100,0)),0)</f>
        <v>0</v>
      </c>
      <c r="N20" s="50">
        <f>IF($B20&lt;&gt;0,(VLOOKUP($B20,Listini!$A$2:$V$44,4,FALSE)+IF($C20="Si",Listini!$D$45,0)+IF($G20&lt;&gt;0,VLOOKUP($G20,Listini!$A$54:$V$57,4,FALSE),0))*(1+IF($D20="Si",(Listini!$F$46-100)/100,0)+IF($E20="Si",(Listini!$F$47-100)/100,0)+IF($F20="Si",(Listini!$F$48-100)/100,0))+$H20*Listini!$D$49+'Riepilogo Fabbisogni'!I20*Listini!$D$50+'Riepilogo Fabbisogni'!J20*Listini!$D$51+'Riepilogo Fabbisogni'!K20*Listini!$D$52+$L20*Listini!$D$53,0)</f>
        <v>0</v>
      </c>
      <c r="O20" s="50">
        <f>IF($B20&lt;&gt;0,VLOOKUP($B20,Listini!$A$3:$V$44,7,FALSE)*(1+IF($D20="Si",(Listini!$I$46-100)/100,0)+IF($F20="Si",(Listini!$I$48-100)/100,0)),0)</f>
        <v>0</v>
      </c>
      <c r="P20" s="50">
        <f>IF($B20&lt;&gt;0,(VLOOKUP($B20,Listini!$A$2:$V$44,8,FALSE)+IF($C20="Si",Listini!$H$45,0)+IF($G20&lt;&gt;0,VLOOKUP($G20,Listini!$A$54:$V$57,8,FALSE),0))*(1+IF($D20="Si",(Listini!$J$46-100)/100,0)+IF($E20="Si",(Listini!$J$47-100)/100,0)+IF($F20="Si",(Listini!$J$48-100)/100,0))+$H20*Listini!$H$49+'Riepilogo Fabbisogni'!I20*Listini!$H$50+'Riepilogo Fabbisogni'!J20*Listini!$H$51+'Riepilogo Fabbisogni'!K20*Listini!$H$52+$L20*Listini!$H$53,0)</f>
        <v>0</v>
      </c>
      <c r="Q20" s="50">
        <f>IF($B20&lt;&gt;0,VLOOKUP($B20,Listini!$A$3:$V$44,11,FALSE)*(1+IF($D20="Si",(Listini!$M$46-100)/100,0)+IF($F20="Si",(Listini!$M$48-100)/100,0)),0)</f>
        <v>0</v>
      </c>
      <c r="R20" s="50">
        <f>IF($B20&lt;&gt;0,(VLOOKUP($B20,Listini!$A$2:$V$44,12,FALSE)+IF($C20="Si",Listini!$L$45,0)+IF($G20&lt;&gt;0,VLOOKUP($G20,Listini!$A$54:$V$57,12,FALSE),0))*(1+IF($D20="Si",(Listini!$N$46-100)/100,0)+IF($E20="Si",(Listini!$N$47-100)/100,0)+IF($F20="Si",(Listini!$N$48-100)/100,0))+$H20*Listini!$L$49+'Riepilogo Fabbisogni'!I20*Listini!$L$50+'Riepilogo Fabbisogni'!J20*Listini!$L$51+'Riepilogo Fabbisogni'!K20*Listini!$L$52+$L20*Listini!$L$53,0)</f>
        <v>0</v>
      </c>
      <c r="S20" s="246">
        <f>IF($B20&lt;&gt;0,VLOOKUP($B20,Listini!$A$3:$V$44,15,FALSE)*(1+IF($D20="Si",(Listini!$Q$46-100)/100,0)+IF($F20="Si",(Listini!$Q$48-100)/100,0)),0)</f>
        <v>0</v>
      </c>
      <c r="T20" s="246">
        <f>IF($B20&lt;&gt;0,(VLOOKUP($B20,Listini!$A$2:$V$44,16,FALSE)+IF($C20="Si",Listini!$P$45,0)+IF($G20&lt;&gt;0,VLOOKUP($G20,Listini!$A$54:$V$57,16,FALSE),0))*(1+IF($D20="Si",(Listini!$R$46-100)/100,0)+IF($E20="Si",(Listini!$R$47-100)/100,0)+IF($F20="Si",(Listini!$R$48-100)/100,0))+$H20*Listini!$P$49+'Riepilogo Fabbisogni'!I20*Listini!$P$50+'Riepilogo Fabbisogni'!J20*Listini!$P$51+'Riepilogo Fabbisogni'!K20*Listini!$P$52+$L20*Listini!$P$53,0)</f>
        <v>0</v>
      </c>
      <c r="U20" s="246">
        <f>IF($B20&lt;&gt;0,VLOOKUP($B20,Listini!$A$3:$V$44,19,FALSE)*(1+IF($D20="Si",(Listini!$U$46-100)/100,0)+IF($F20="Si",(Listini!$U$48-100)/100,0)),0)</f>
        <v>0</v>
      </c>
      <c r="V20" s="246">
        <f>IF($B20&lt;&gt;0,(VLOOKUP($B20,Listini!$A$2:$V$44,20,FALSE)+IF($C20="Si",Listini!$T$45,0)+IF($G20&lt;&gt;0,VLOOKUP($G20,Listini!$A$54:$V$57,20,FALSE),0))*(1+IF($D20="Si",(Listini!$V$46-100)/100,0)+IF($E20="Si",(Listini!$V$47-100)/100,0)+IF($F20="Si",(Listini!$V$48-100)/100,0))+$H20*Listini!$T$49+'Riepilogo Fabbisogni'!I20*Listini!$T$50+'Riepilogo Fabbisogni'!J20*Listini!$T$51+'Riepilogo Fabbisogni'!K20*Listini!$T$52+$L20*Listini!$T$53,0)</f>
        <v>0</v>
      </c>
      <c r="W20" s="246">
        <f>IF($B20&lt;&gt;0,VLOOKUP($B20,'Listino Offerta'!$A$2:$F$44,3,FALSE)*(1+IF($D20="Si",('Listino Offerta'!$E$46-100)/100,0)+IF($F20="Si",('Listino Offerta'!$E$48-100)/100,0)),0)</f>
        <v>0</v>
      </c>
      <c r="X20" s="246">
        <f>IF($B20&lt;&gt;0,(VLOOKUP($B20,'Listino Offerta'!$A$2:$F$44,4,FALSE)+IF($C20="Si",'Listino Offerta'!$D$45,0)+IF($G20&lt;&gt;0,VLOOKUP($G20,'Listino Offerta'!$A$54:$F$57,4,FALSE),0))*(1+IF($D20="Si",('Listino Offerta'!$F$46-100)/100,0)+IF($E20="Si",('Listino Offerta'!$F$47-100)/100,0)+IF($F20="Si",('Listino Offerta'!$F$48-100)/100,0))+$H20*'Listino Offerta'!$D$49+'Riepilogo Fabbisogni'!I20*'Listino Offerta'!$D$50+'Riepilogo Fabbisogni'!J20*'Listino Offerta'!$D$51+'Riepilogo Fabbisogni'!K20*'Listino Offerta'!$D$52+$L20*'Listino Offerta'!$D$53,0)</f>
        <v>0</v>
      </c>
    </row>
    <row r="21" spans="1:24" s="246" customFormat="1" ht="12.7" customHeight="1" x14ac:dyDescent="0.35">
      <c r="A21" s="243">
        <v>19</v>
      </c>
      <c r="B21" s="244">
        <f>'Servizi di Trasporto Dati'!D23</f>
        <v>0</v>
      </c>
      <c r="C21" s="244">
        <f>'Servizi di Trasporto Dati'!E23</f>
        <v>0</v>
      </c>
      <c r="D21" s="244" t="str">
        <f>IF(AND('Servizi di Trasporto Dati'!F23="Si",'Servizi di Trasporto Dati'!G23&lt;&gt;"Si"),"Si","")</f>
        <v/>
      </c>
      <c r="E21" s="244" t="str">
        <f>IF(AND('Servizi di Trasporto Dati'!F23&lt;&gt;"Si",'Servizi di Trasporto Dati'!G23="Si"),"Si","")</f>
        <v/>
      </c>
      <c r="F21" s="244" t="str">
        <f>IF(AND('Servizi di Trasporto Dati'!F23="Si",'Servizi di Trasporto Dati'!G23="Si"),"Si","")</f>
        <v/>
      </c>
      <c r="G21" s="244">
        <f>'Servizi di Trasporto Dati'!H23</f>
        <v>0</v>
      </c>
      <c r="H21" s="244">
        <f>'Servizi di Trasporto Dati'!I23</f>
        <v>0</v>
      </c>
      <c r="I21" s="244">
        <f>'Servizi di Trasporto Dati'!J23</f>
        <v>0</v>
      </c>
      <c r="J21" s="244">
        <f>'Servizi di Trasporto Dati'!K23</f>
        <v>0</v>
      </c>
      <c r="K21" s="244">
        <f>'Servizi di Trasporto Dati'!L23</f>
        <v>0</v>
      </c>
      <c r="L21" s="245">
        <f>'Servizi di Trasporto Dati'!M23</f>
        <v>0</v>
      </c>
      <c r="M21" s="50">
        <f>IF($B21&lt;&gt;0,VLOOKUP($B21,Listini!$A$3:$V$44,3,FALSE)*(1+IF($D21="Si",(Listini!$E$46-100)/100,0)+IF($F21="Si",(Listini!$E$48-100)/100,0)),0)</f>
        <v>0</v>
      </c>
      <c r="N21" s="50">
        <f>IF($B21&lt;&gt;0,(VLOOKUP($B21,Listini!$A$2:$V$44,4,FALSE)+IF($C21="Si",Listini!$D$45,0)+IF($G21&lt;&gt;0,VLOOKUP($G21,Listini!$A$54:$V$57,4,FALSE),0))*(1+IF($D21="Si",(Listini!$F$46-100)/100,0)+IF($E21="Si",(Listini!$F$47-100)/100,0)+IF($F21="Si",(Listini!$F$48-100)/100,0))+$H21*Listini!$D$49+'Riepilogo Fabbisogni'!I21*Listini!$D$50+'Riepilogo Fabbisogni'!J21*Listini!$D$51+'Riepilogo Fabbisogni'!K21*Listini!$D$52+$L21*Listini!$D$53,0)</f>
        <v>0</v>
      </c>
      <c r="O21" s="50">
        <f>IF($B21&lt;&gt;0,VLOOKUP($B21,Listini!$A$3:$V$44,7,FALSE)*(1+IF($D21="Si",(Listini!$I$46-100)/100,0)+IF($F21="Si",(Listini!$I$48-100)/100,0)),0)</f>
        <v>0</v>
      </c>
      <c r="P21" s="50">
        <f>IF($B21&lt;&gt;0,(VLOOKUP($B21,Listini!$A$2:$V$44,8,FALSE)+IF($C21="Si",Listini!$H$45,0)+IF($G21&lt;&gt;0,VLOOKUP($G21,Listini!$A$54:$V$57,8,FALSE),0))*(1+IF($D21="Si",(Listini!$J$46-100)/100,0)+IF($E21="Si",(Listini!$J$47-100)/100,0)+IF($F21="Si",(Listini!$J$48-100)/100,0))+$H21*Listini!$H$49+'Riepilogo Fabbisogni'!I21*Listini!$H$50+'Riepilogo Fabbisogni'!J21*Listini!$H$51+'Riepilogo Fabbisogni'!K21*Listini!$H$52+$L21*Listini!$H$53,0)</f>
        <v>0</v>
      </c>
      <c r="Q21" s="50">
        <f>IF($B21&lt;&gt;0,VLOOKUP($B21,Listini!$A$3:$V$44,11,FALSE)*(1+IF($D21="Si",(Listini!$M$46-100)/100,0)+IF($F21="Si",(Listini!$M$48-100)/100,0)),0)</f>
        <v>0</v>
      </c>
      <c r="R21" s="50">
        <f>IF($B21&lt;&gt;0,(VLOOKUP($B21,Listini!$A$2:$V$44,12,FALSE)+IF($C21="Si",Listini!$L$45,0)+IF($G21&lt;&gt;0,VLOOKUP($G21,Listini!$A$54:$V$57,12,FALSE),0))*(1+IF($D21="Si",(Listini!$N$46-100)/100,0)+IF($E21="Si",(Listini!$N$47-100)/100,0)+IF($F21="Si",(Listini!$N$48-100)/100,0))+$H21*Listini!$L$49+'Riepilogo Fabbisogni'!I21*Listini!$L$50+'Riepilogo Fabbisogni'!J21*Listini!$L$51+'Riepilogo Fabbisogni'!K21*Listini!$L$52+$L21*Listini!$L$53,0)</f>
        <v>0</v>
      </c>
      <c r="S21" s="246">
        <f>IF($B21&lt;&gt;0,VLOOKUP($B21,Listini!$A$3:$V$44,15,FALSE)*(1+IF($D21="Si",(Listini!$Q$46-100)/100,0)+IF($F21="Si",(Listini!$Q$48-100)/100,0)),0)</f>
        <v>0</v>
      </c>
      <c r="T21" s="246">
        <f>IF($B21&lt;&gt;0,(VLOOKUP($B21,Listini!$A$2:$V$44,16,FALSE)+IF($C21="Si",Listini!$P$45,0)+IF($G21&lt;&gt;0,VLOOKUP($G21,Listini!$A$54:$V$57,16,FALSE),0))*(1+IF($D21="Si",(Listini!$R$46-100)/100,0)+IF($E21="Si",(Listini!$R$47-100)/100,0)+IF($F21="Si",(Listini!$R$48-100)/100,0))+$H21*Listini!$P$49+'Riepilogo Fabbisogni'!I21*Listini!$P$50+'Riepilogo Fabbisogni'!J21*Listini!$P$51+'Riepilogo Fabbisogni'!K21*Listini!$P$52+$L21*Listini!$P$53,0)</f>
        <v>0</v>
      </c>
      <c r="U21" s="246">
        <f>IF($B21&lt;&gt;0,VLOOKUP($B21,Listini!$A$3:$V$44,19,FALSE)*(1+IF($D21="Si",(Listini!$U$46-100)/100,0)+IF($F21="Si",(Listini!$U$48-100)/100,0)),0)</f>
        <v>0</v>
      </c>
      <c r="V21" s="246">
        <f>IF($B21&lt;&gt;0,(VLOOKUP($B21,Listini!$A$2:$V$44,20,FALSE)+IF($C21="Si",Listini!$T$45,0)+IF($G21&lt;&gt;0,VLOOKUP($G21,Listini!$A$54:$V$57,20,FALSE),0))*(1+IF($D21="Si",(Listini!$V$46-100)/100,0)+IF($E21="Si",(Listini!$V$47-100)/100,0)+IF($F21="Si",(Listini!$V$48-100)/100,0))+$H21*Listini!$T$49+'Riepilogo Fabbisogni'!I21*Listini!$T$50+'Riepilogo Fabbisogni'!J21*Listini!$T$51+'Riepilogo Fabbisogni'!K21*Listini!$T$52+$L21*Listini!$T$53,0)</f>
        <v>0</v>
      </c>
      <c r="W21" s="246">
        <f>IF($B21&lt;&gt;0,VLOOKUP($B21,'Listino Offerta'!$A$2:$F$44,3,FALSE)*(1+IF($D21="Si",('Listino Offerta'!$E$46-100)/100,0)+IF($F21="Si",('Listino Offerta'!$E$48-100)/100,0)),0)</f>
        <v>0</v>
      </c>
      <c r="X21" s="246">
        <f>IF($B21&lt;&gt;0,(VLOOKUP($B21,'Listino Offerta'!$A$2:$F$44,4,FALSE)+IF($C21="Si",'Listino Offerta'!$D$45,0)+IF($G21&lt;&gt;0,VLOOKUP($G21,'Listino Offerta'!$A$54:$F$57,4,FALSE),0))*(1+IF($D21="Si",('Listino Offerta'!$F$46-100)/100,0)+IF($E21="Si",('Listino Offerta'!$F$47-100)/100,0)+IF($F21="Si",('Listino Offerta'!$F$48-100)/100,0))+$H21*'Listino Offerta'!$D$49+'Riepilogo Fabbisogni'!I21*'Listino Offerta'!$D$50+'Riepilogo Fabbisogni'!J21*'Listino Offerta'!$D$51+'Riepilogo Fabbisogni'!K21*'Listino Offerta'!$D$52+$L21*'Listino Offerta'!$D$53,0)</f>
        <v>0</v>
      </c>
    </row>
    <row r="22" spans="1:24" s="246" customFormat="1" ht="12.7" customHeight="1" x14ac:dyDescent="0.35">
      <c r="A22" s="243">
        <v>20</v>
      </c>
      <c r="B22" s="244">
        <f>'Servizi di Trasporto Dati'!D24</f>
        <v>0</v>
      </c>
      <c r="C22" s="244">
        <f>'Servizi di Trasporto Dati'!E24</f>
        <v>0</v>
      </c>
      <c r="D22" s="244" t="str">
        <f>IF(AND('Servizi di Trasporto Dati'!F24="Si",'Servizi di Trasporto Dati'!G24&lt;&gt;"Si"),"Si","")</f>
        <v/>
      </c>
      <c r="E22" s="244" t="str">
        <f>IF(AND('Servizi di Trasporto Dati'!F24&lt;&gt;"Si",'Servizi di Trasporto Dati'!G24="Si"),"Si","")</f>
        <v/>
      </c>
      <c r="F22" s="244" t="str">
        <f>IF(AND('Servizi di Trasporto Dati'!F24="Si",'Servizi di Trasporto Dati'!G24="Si"),"Si","")</f>
        <v/>
      </c>
      <c r="G22" s="244">
        <f>'Servizi di Trasporto Dati'!H24</f>
        <v>0</v>
      </c>
      <c r="H22" s="244">
        <f>'Servizi di Trasporto Dati'!I24</f>
        <v>0</v>
      </c>
      <c r="I22" s="244">
        <f>'Servizi di Trasporto Dati'!J24</f>
        <v>0</v>
      </c>
      <c r="J22" s="244">
        <f>'Servizi di Trasporto Dati'!K24</f>
        <v>0</v>
      </c>
      <c r="K22" s="244">
        <f>'Servizi di Trasporto Dati'!L24</f>
        <v>0</v>
      </c>
      <c r="L22" s="245">
        <f>'Servizi di Trasporto Dati'!M24</f>
        <v>0</v>
      </c>
      <c r="M22" s="50">
        <f>IF($B22&lt;&gt;0,VLOOKUP($B22,Listini!$A$3:$V$44,3,FALSE)*(1+IF($D22="Si",(Listini!$E$46-100)/100,0)+IF($F22="Si",(Listini!$E$48-100)/100,0)),0)</f>
        <v>0</v>
      </c>
      <c r="N22" s="50">
        <f>IF($B22&lt;&gt;0,(VLOOKUP($B22,Listini!$A$2:$V$44,4,FALSE)+IF($C22="Si",Listini!$D$45,0)+IF($G22&lt;&gt;0,VLOOKUP($G22,Listini!$A$54:$V$57,4,FALSE),0))*(1+IF($D22="Si",(Listini!$F$46-100)/100,0)+IF($E22="Si",(Listini!$F$47-100)/100,0)+IF($F22="Si",(Listini!$F$48-100)/100,0))+$H22*Listini!$D$49+'Riepilogo Fabbisogni'!I22*Listini!$D$50+'Riepilogo Fabbisogni'!J22*Listini!$D$51+'Riepilogo Fabbisogni'!K22*Listini!$D$52+$L22*Listini!$D$53,0)</f>
        <v>0</v>
      </c>
      <c r="O22" s="50">
        <f>IF($B22&lt;&gt;0,VLOOKUP($B22,Listini!$A$3:$V$44,7,FALSE)*(1+IF($D22="Si",(Listini!$I$46-100)/100,0)+IF($F22="Si",(Listini!$I$48-100)/100,0)),0)</f>
        <v>0</v>
      </c>
      <c r="P22" s="50">
        <f>IF($B22&lt;&gt;0,(VLOOKUP($B22,Listini!$A$2:$V$44,8,FALSE)+IF($C22="Si",Listini!$H$45,0)+IF($G22&lt;&gt;0,VLOOKUP($G22,Listini!$A$54:$V$57,8,FALSE),0))*(1+IF($D22="Si",(Listini!$J$46-100)/100,0)+IF($E22="Si",(Listini!$J$47-100)/100,0)+IF($F22="Si",(Listini!$J$48-100)/100,0))+$H22*Listini!$H$49+'Riepilogo Fabbisogni'!I22*Listini!$H$50+'Riepilogo Fabbisogni'!J22*Listini!$H$51+'Riepilogo Fabbisogni'!K22*Listini!$H$52+$L22*Listini!$H$53,0)</f>
        <v>0</v>
      </c>
      <c r="Q22" s="50">
        <f>IF($B22&lt;&gt;0,VLOOKUP($B22,Listini!$A$3:$V$44,11,FALSE)*(1+IF($D22="Si",(Listini!$M$46-100)/100,0)+IF($F22="Si",(Listini!$M$48-100)/100,0)),0)</f>
        <v>0</v>
      </c>
      <c r="R22" s="50">
        <f>IF($B22&lt;&gt;0,(VLOOKUP($B22,Listini!$A$2:$V$44,12,FALSE)+IF($C22="Si",Listini!$L$45,0)+IF($G22&lt;&gt;0,VLOOKUP($G22,Listini!$A$54:$V$57,12,FALSE),0))*(1+IF($D22="Si",(Listini!$N$46-100)/100,0)+IF($E22="Si",(Listini!$N$47-100)/100,0)+IF($F22="Si",(Listini!$N$48-100)/100,0))+$H22*Listini!$L$49+'Riepilogo Fabbisogni'!I22*Listini!$L$50+'Riepilogo Fabbisogni'!J22*Listini!$L$51+'Riepilogo Fabbisogni'!K22*Listini!$L$52+$L22*Listini!$L$53,0)</f>
        <v>0</v>
      </c>
      <c r="S22" s="246">
        <f>IF($B22&lt;&gt;0,VLOOKUP($B22,Listini!$A$3:$V$44,15,FALSE)*(1+IF($D22="Si",(Listini!$Q$46-100)/100,0)+IF($F22="Si",(Listini!$Q$48-100)/100,0)),0)</f>
        <v>0</v>
      </c>
      <c r="T22" s="246">
        <f>IF($B22&lt;&gt;0,(VLOOKUP($B22,Listini!$A$2:$V$44,16,FALSE)+IF($C22="Si",Listini!$P$45,0)+IF($G22&lt;&gt;0,VLOOKUP($G22,Listini!$A$54:$V$57,16,FALSE),0))*(1+IF($D22="Si",(Listini!$R$46-100)/100,0)+IF($E22="Si",(Listini!$R$47-100)/100,0)+IF($F22="Si",(Listini!$R$48-100)/100,0))+$H22*Listini!$P$49+'Riepilogo Fabbisogni'!I22*Listini!$P$50+'Riepilogo Fabbisogni'!J22*Listini!$P$51+'Riepilogo Fabbisogni'!K22*Listini!$P$52+$L22*Listini!$P$53,0)</f>
        <v>0</v>
      </c>
      <c r="U22" s="246">
        <f>IF($B22&lt;&gt;0,VLOOKUP($B22,Listini!$A$3:$V$44,19,FALSE)*(1+IF($D22="Si",(Listini!$U$46-100)/100,0)+IF($F22="Si",(Listini!$U$48-100)/100,0)),0)</f>
        <v>0</v>
      </c>
      <c r="V22" s="246">
        <f>IF($B22&lt;&gt;0,(VLOOKUP($B22,Listini!$A$2:$V$44,20,FALSE)+IF($C22="Si",Listini!$T$45,0)+IF($G22&lt;&gt;0,VLOOKUP($G22,Listini!$A$54:$V$57,20,FALSE),0))*(1+IF($D22="Si",(Listini!$V$46-100)/100,0)+IF($E22="Si",(Listini!$V$47-100)/100,0)+IF($F22="Si",(Listini!$V$48-100)/100,0))+$H22*Listini!$T$49+'Riepilogo Fabbisogni'!I22*Listini!$T$50+'Riepilogo Fabbisogni'!J22*Listini!$T$51+'Riepilogo Fabbisogni'!K22*Listini!$T$52+$L22*Listini!$T$53,0)</f>
        <v>0</v>
      </c>
      <c r="W22" s="246">
        <f>IF($B22&lt;&gt;0,VLOOKUP($B22,'Listino Offerta'!$A$2:$F$44,3,FALSE)*(1+IF($D22="Si",('Listino Offerta'!$E$46-100)/100,0)+IF($F22="Si",('Listino Offerta'!$E$48-100)/100,0)),0)</f>
        <v>0</v>
      </c>
      <c r="X22" s="246">
        <f>IF($B22&lt;&gt;0,(VLOOKUP($B22,'Listino Offerta'!$A$2:$F$44,4,FALSE)+IF($C22="Si",'Listino Offerta'!$D$45,0)+IF($G22&lt;&gt;0,VLOOKUP($G22,'Listino Offerta'!$A$54:$F$57,4,FALSE),0))*(1+IF($D22="Si",('Listino Offerta'!$F$46-100)/100,0)+IF($E22="Si",('Listino Offerta'!$F$47-100)/100,0)+IF($F22="Si",('Listino Offerta'!$F$48-100)/100,0))+$H22*'Listino Offerta'!$D$49+'Riepilogo Fabbisogni'!I22*'Listino Offerta'!$D$50+'Riepilogo Fabbisogni'!J22*'Listino Offerta'!$D$51+'Riepilogo Fabbisogni'!K22*'Listino Offerta'!$D$52+$L22*'Listino Offerta'!$D$53,0)</f>
        <v>0</v>
      </c>
    </row>
    <row r="23" spans="1:24" s="246" customFormat="1" ht="12.7" customHeight="1" x14ac:dyDescent="0.35">
      <c r="A23" s="247"/>
      <c r="B23" s="247"/>
      <c r="C23" s="247"/>
      <c r="D23" s="247"/>
      <c r="E23" s="247"/>
      <c r="F23" s="247"/>
      <c r="G23" s="247"/>
      <c r="H23" s="247"/>
      <c r="I23" s="247"/>
      <c r="J23" s="247"/>
      <c r="K23" s="247"/>
      <c r="L23" s="247"/>
      <c r="M23" s="248"/>
      <c r="N23" s="50">
        <f>IF(B23&lt;&gt;0,VLOOKUP(B23,Listini!$A$2:$D$40,3,FALSE)*(1+IF(E23="Si",(Listini!$E$43-100)/100,0)+IF(G23="Si",(Listini!$E$45-100)/100,0)),0)</f>
        <v>0</v>
      </c>
      <c r="O23" s="50"/>
      <c r="P23" s="50"/>
      <c r="Q23" s="50"/>
      <c r="R23" s="50"/>
    </row>
    <row r="24" spans="1:24" s="250" customFormat="1" ht="24.7" customHeight="1" x14ac:dyDescent="0.35">
      <c r="A24" s="260" t="s">
        <v>215</v>
      </c>
      <c r="B24" s="253"/>
      <c r="C24" s="414" t="s">
        <v>455</v>
      </c>
      <c r="D24" s="414"/>
      <c r="E24" s="417" t="s">
        <v>456</v>
      </c>
      <c r="F24" s="414"/>
      <c r="G24" s="417" t="s">
        <v>508</v>
      </c>
      <c r="H24" s="414"/>
      <c r="I24" s="417" t="s">
        <v>457</v>
      </c>
      <c r="J24" s="414"/>
      <c r="K24" s="417" t="s">
        <v>509</v>
      </c>
      <c r="L24" s="414"/>
      <c r="M24" s="414" t="s">
        <v>470</v>
      </c>
      <c r="N24" s="414"/>
    </row>
    <row r="25" spans="1:24" s="246" customFormat="1" ht="51" x14ac:dyDescent="0.35">
      <c r="A25" s="261" t="s">
        <v>213</v>
      </c>
      <c r="B25" s="261" t="s">
        <v>507</v>
      </c>
      <c r="C25" s="242" t="s">
        <v>25</v>
      </c>
      <c r="D25" s="242" t="s">
        <v>454</v>
      </c>
      <c r="E25" s="242" t="s">
        <v>25</v>
      </c>
      <c r="F25" s="242" t="s">
        <v>454</v>
      </c>
      <c r="G25" s="242" t="s">
        <v>25</v>
      </c>
      <c r="H25" s="242" t="s">
        <v>454</v>
      </c>
      <c r="I25" s="242" t="s">
        <v>25</v>
      </c>
      <c r="J25" s="242" t="s">
        <v>454</v>
      </c>
      <c r="K25" s="242" t="s">
        <v>25</v>
      </c>
      <c r="L25" s="242" t="s">
        <v>454</v>
      </c>
      <c r="M25" s="242" t="s">
        <v>25</v>
      </c>
      <c r="N25" s="242" t="s">
        <v>454</v>
      </c>
    </row>
    <row r="26" spans="1:24" s="246" customFormat="1" ht="12.7" customHeight="1" x14ac:dyDescent="0.35">
      <c r="A26" s="246" t="s">
        <v>503</v>
      </c>
      <c r="B26" s="246">
        <f>'Servizi di Posta Elettronica'!D3</f>
        <v>0</v>
      </c>
      <c r="C26" s="246">
        <f>$B26*Listini!$C$58</f>
        <v>0</v>
      </c>
      <c r="D26" s="246">
        <f>$B26*Listini!$D$58</f>
        <v>0</v>
      </c>
      <c r="E26" s="246">
        <f>$B26*Listini!$G$58</f>
        <v>0</v>
      </c>
      <c r="F26" s="246">
        <f>$B26*Listini!$H$58</f>
        <v>0</v>
      </c>
      <c r="G26" s="246">
        <f>$B26*Listini!$K$58</f>
        <v>0</v>
      </c>
      <c r="H26" s="246">
        <f>$B26*Listini!$L$58</f>
        <v>0</v>
      </c>
      <c r="I26" s="246">
        <f>$B26*Listini!$O$58</f>
        <v>0</v>
      </c>
      <c r="J26" s="246">
        <f>$B26*Listini!$P$58</f>
        <v>0</v>
      </c>
      <c r="K26" s="246">
        <f>$B26*Listini!$S$58</f>
        <v>0</v>
      </c>
      <c r="L26" s="246">
        <f>$B26*Listini!$T$58</f>
        <v>0</v>
      </c>
      <c r="M26" s="246">
        <f>$B26*'Listino Offerta'!$C$58</f>
        <v>0</v>
      </c>
      <c r="N26" s="246">
        <f>$B26*'Listino Offerta'!$D$58</f>
        <v>0</v>
      </c>
    </row>
    <row r="27" spans="1:24" s="246" customFormat="1" ht="12.7" customHeight="1" x14ac:dyDescent="0.35">
      <c r="A27" s="246" t="s">
        <v>505</v>
      </c>
      <c r="B27" s="246">
        <f>'Servizi di Posta Elettronica'!D4</f>
        <v>0</v>
      </c>
      <c r="C27" s="246">
        <f>$B27*Listini!$C$59</f>
        <v>0</v>
      </c>
      <c r="D27" s="246">
        <f>$B27*Listini!$D$59</f>
        <v>0</v>
      </c>
      <c r="E27" s="246">
        <f>$B27*Listini!$G$59</f>
        <v>0</v>
      </c>
      <c r="F27" s="246">
        <f>$B27*Listini!$H$59</f>
        <v>0</v>
      </c>
      <c r="G27" s="246">
        <f>$B27*Listini!$K$59</f>
        <v>0</v>
      </c>
      <c r="H27" s="246">
        <f>$B27*Listini!$L$59</f>
        <v>0</v>
      </c>
      <c r="I27" s="246">
        <f>$B27*Listini!$O$59</f>
        <v>0</v>
      </c>
      <c r="J27" s="246">
        <f>$B27*Listini!$P$59</f>
        <v>0</v>
      </c>
      <c r="K27" s="246">
        <f>$B27*Listini!$S$59</f>
        <v>0</v>
      </c>
      <c r="L27" s="246">
        <f>$B27*Listini!$T$59</f>
        <v>0</v>
      </c>
      <c r="M27" s="246">
        <f>$B27*'Listino Offerta'!$C$59</f>
        <v>0</v>
      </c>
      <c r="N27" s="246">
        <f>$B27*'Listino Offerta'!$D$59</f>
        <v>0</v>
      </c>
    </row>
    <row r="28" spans="1:24" s="246" customFormat="1" ht="12.7" customHeight="1" x14ac:dyDescent="0.35">
      <c r="A28" s="247"/>
      <c r="B28" s="247"/>
      <c r="C28" s="247"/>
      <c r="D28" s="247"/>
      <c r="E28" s="247"/>
      <c r="F28" s="247"/>
      <c r="G28" s="247"/>
      <c r="H28" s="247"/>
      <c r="I28" s="247"/>
      <c r="J28" s="247"/>
      <c r="K28" s="247"/>
      <c r="L28" s="247"/>
    </row>
    <row r="29" spans="1:24" s="246" customFormat="1" ht="12.7" customHeight="1" x14ac:dyDescent="0.35">
      <c r="A29" s="411" t="s">
        <v>216</v>
      </c>
      <c r="B29" s="412"/>
      <c r="C29" s="412"/>
      <c r="D29" s="412"/>
      <c r="E29" s="412"/>
      <c r="F29" s="412"/>
      <c r="G29" s="412"/>
      <c r="H29" s="412"/>
      <c r="I29" s="412"/>
      <c r="J29" s="412"/>
      <c r="K29" s="412"/>
      <c r="L29" s="414" t="s">
        <v>455</v>
      </c>
      <c r="M29" s="414"/>
      <c r="N29" s="417" t="s">
        <v>456</v>
      </c>
      <c r="O29" s="414"/>
      <c r="P29" s="417" t="s">
        <v>508</v>
      </c>
      <c r="Q29" s="414"/>
      <c r="R29" s="417" t="s">
        <v>457</v>
      </c>
      <c r="S29" s="414"/>
      <c r="T29" s="417" t="s">
        <v>509</v>
      </c>
      <c r="U29" s="414"/>
      <c r="V29" s="414" t="s">
        <v>470</v>
      </c>
      <c r="W29" s="414"/>
    </row>
    <row r="30" spans="1:24" s="250" customFormat="1" ht="76.5" x14ac:dyDescent="0.35">
      <c r="A30" s="240" t="s">
        <v>212</v>
      </c>
      <c r="B30" s="241" t="s">
        <v>213</v>
      </c>
      <c r="C30" s="249" t="s">
        <v>105</v>
      </c>
      <c r="D30" s="249" t="s">
        <v>103</v>
      </c>
      <c r="E30" s="249" t="s">
        <v>104</v>
      </c>
      <c r="F30" s="249" t="s">
        <v>577</v>
      </c>
      <c r="G30" s="249" t="s">
        <v>579</v>
      </c>
      <c r="H30" s="277" t="s">
        <v>581</v>
      </c>
      <c r="I30" s="249" t="s">
        <v>77</v>
      </c>
      <c r="J30" s="249" t="s">
        <v>22</v>
      </c>
      <c r="K30" s="241" t="s">
        <v>447</v>
      </c>
      <c r="L30" s="242" t="s">
        <v>25</v>
      </c>
      <c r="M30" s="242" t="s">
        <v>454</v>
      </c>
      <c r="N30" s="242" t="s">
        <v>25</v>
      </c>
      <c r="O30" s="242" t="s">
        <v>454</v>
      </c>
      <c r="P30" s="242" t="s">
        <v>25</v>
      </c>
      <c r="Q30" s="242" t="s">
        <v>454</v>
      </c>
      <c r="R30" s="242" t="s">
        <v>25</v>
      </c>
      <c r="S30" s="242" t="s">
        <v>454</v>
      </c>
      <c r="T30" s="242" t="s">
        <v>25</v>
      </c>
      <c r="U30" s="242" t="s">
        <v>454</v>
      </c>
      <c r="V30" s="242" t="s">
        <v>25</v>
      </c>
      <c r="W30" s="242" t="s">
        <v>454</v>
      </c>
    </row>
    <row r="31" spans="1:24" s="246" customFormat="1" ht="12.7" customHeight="1" x14ac:dyDescent="0.35">
      <c r="A31" s="243">
        <v>1</v>
      </c>
      <c r="B31" s="277">
        <f>IF('Servizi di Sicurezza Perimetr.'!D5&lt;&gt;"SCEN",'Servizi di Sicurezza Perimetr.'!D5,'Servizi di Trasporto Dati'!AF5)</f>
        <v>0</v>
      </c>
      <c r="C31" s="247">
        <f>'Servizi di Sicurezza Perimetr.'!E5</f>
        <v>0</v>
      </c>
      <c r="D31" s="247">
        <f>'Servizi di Sicurezza Perimetr.'!F5</f>
        <v>0</v>
      </c>
      <c r="E31" s="247">
        <f>'Servizi di Sicurezza Perimetr.'!G5</f>
        <v>0</v>
      </c>
      <c r="F31" s="247">
        <f>'Servizi di Sicurezza Perimetr.'!H5</f>
        <v>0</v>
      </c>
      <c r="G31" s="247">
        <f>'Servizi di Sicurezza Perimetr.'!I5</f>
        <v>0</v>
      </c>
      <c r="H31" s="247">
        <f>'Servizi di Sicurezza Perimetr.'!J5</f>
        <v>0</v>
      </c>
      <c r="I31" s="247" t="str">
        <f>IF(AND('Servizi di Sicurezza Perimetr.'!$K5="Si",'Servizi di Sicurezza Perimetr.'!$L5&lt;&gt;"Si"),"Si","")</f>
        <v/>
      </c>
      <c r="J31" s="247" t="str">
        <f>IF(AND('Servizi di Sicurezza Perimetr.'!$K5&lt;&gt;"Si",'Servizi di Sicurezza Perimetr.'!$L5="Si"),"Si","")</f>
        <v/>
      </c>
      <c r="K31" s="247" t="str">
        <f>IF(AND('Servizi di Sicurezza Perimetr.'!$K5="Si",'Servizi di Sicurezza Perimetr.'!$L5="Si"),"Si","")</f>
        <v/>
      </c>
      <c r="L31" s="50">
        <f>IF(B31&lt;&gt;0,VLOOKUP(B31,Listini!$A$60:$V$90,3,FALSE)*(1+IF(I31="Si",(Listini!$E$120-100)/100,0)+IF(K31="Si",(Listini!$E$122-100)/100,0)),0)</f>
        <v>0</v>
      </c>
      <c r="M31" s="50">
        <f>IF(B31&lt;&gt;0,(VLOOKUP(B31,Listini!$A$60:$V$90,4,FALSE)+IF(C31="Si",VLOOKUP(CONCATENATE(B31,"-AACF"),Listini!$A$91:$V$96,4,FALSE),0)+IF(D31="Si",VLOOKUP(CONCATENATE(B31,"-AFM"),Listini!$A$97:$V$102,4,FALSE),0)+IF(E31="Si",VLOOKUP(CONCATENATE(B31,"-VPN"),Listini!$A$103:$V$108,4,FALSE),0)+IF(F31="Si",VLOOKUP(CONCATENATE(B31,"-WAF"),Listini!$A$109:$V$114,4,FALSE),0))*(1+IF(I31="Si",(Listini!$F$120-100)/100,0)+IF(J31="Si",(Listini!$F$121-100)/100,0)+IF(K31="Si",(Listini!$F$122-100)/100,0)),0)+IF(G31&lt;&gt;0,VLOOKUP(G31,Listini!$A$115:$V$117,4,FALSE),0)+IF(H31&lt;&gt;0,$H31*Listini!$D$118,0)</f>
        <v>0</v>
      </c>
      <c r="N31" s="50">
        <f>IF(B31&lt;&gt;0,VLOOKUP(B31,Listini!$A$60:$V$90,7,FALSE)*(1+IF(I31="Si",(Listini!$I$120-100)/100,0)+IF(K31="Si",(Listini!$I$122-100)/100,0)),0)</f>
        <v>0</v>
      </c>
      <c r="O31" s="50">
        <f>IF(B31&lt;&gt;0,(VLOOKUP(B31,Listini!$A$60:$V$90,8,FALSE)+IF(C31="Si",VLOOKUP(CONCATENATE(B31,"-AACF"),Listini!$A$91:$V$96,8,FALSE),0)+IF(D31="Si",VLOOKUP(CONCATENATE(B31,"-AFM"),Listini!$A$97:$V$102,8,FALSE),0)+IF(E31="Si",VLOOKUP(CONCATENATE(B31,"-VPN"),Listini!$A$103:$V$108,8,FALSE),0)+IF(F31="Si",VLOOKUP(CONCATENATE(B31,"-WAF"),Listini!$A$109:$V$114,8,FALSE),0))*(1+IF(I31="Si",(Listini!$J$120-100)/100,0)+IF(J31="Si",(Listini!$J$121-100)/100,0)+IF(K31="Si",(Listini!$J$122-100)/100,0)),0)+IF(G31&lt;&gt;0,VLOOKUP(G31,Listini!$A$115:$V$117,8,FALSE),0)+IF(H31&lt;&gt;0,$H31*Listini!$H$118,0)</f>
        <v>0</v>
      </c>
      <c r="P31" s="50">
        <f>IF(B31&lt;&gt;0,VLOOKUP(B31,Listini!$A$60:$V$90,11,FALSE)*(1+IF(I31="Si",(Listini!$M$120-100)/100,0)+IF(K31="Si",(Listini!$M$122-100)/100,0)),0)</f>
        <v>0</v>
      </c>
      <c r="Q31" s="246">
        <f>IF(B31&lt;&gt;0,(VLOOKUP(B31,Listini!$A$60:$V$90,12,FALSE)+IF(C31="Si",VLOOKUP(CONCATENATE(B31,"-AACF"),Listini!$A$91:$V$96,12,FALSE),0)+IF(D31="Si",VLOOKUP(CONCATENATE(B31,"-AFM"),Listini!$A$97:$V$102,12,FALSE),0)+IF(E31="Si",VLOOKUP(CONCATENATE(B31,"-VPN"),Listini!$A$102:$V$108,12,FALSE),0)+IF(F31="Si",VLOOKUP(CONCATENATE(B31,"-WAF"),Listini!$A$109:$V$114,12,FALSE),0))*(1+IF(I31="Si",(Listini!$N$120-100)/100,0)+IF(J31="Si",(Listini!$N$121-100)/100,0)+IF(K31="Si",(Listini!$N$122-100)/100,0)),0)+IF(G31&lt;&gt;0,VLOOKUP(G31,Listini!$A$115:$V$117,12,FALSE),0)+IF(H31&lt;&gt;0,$H31*Listini!$L$118,0)</f>
        <v>0</v>
      </c>
      <c r="R31" s="246">
        <f>IF(B31&lt;&gt;0,VLOOKUP(B31,Listini!$A$60:$V$90,15,FALSE)*(1+IF(I31="Si",(Listini!$Q$120-100)/100,0)+IF(K31="Si",(Listini!$Q$122-100)/100,0)),0)</f>
        <v>0</v>
      </c>
      <c r="S31" s="246">
        <f>IF(B31&lt;&gt;0,(VLOOKUP(B31,Listini!$A$60:$V$90,16,FALSE)+IF(C31="Si",VLOOKUP(CONCATENATE(B31,"-AACF"),Listini!$A$91:$V$96,16,FALSE),0)+IF(D31="Si",VLOOKUP(CONCATENATE(B31,"-AFM"),Listini!$A$97:$V$102,16,FALSE),0)+IF(E31="Si",VLOOKUP(CONCATENATE(B31,"-VPN"),Listini!$A$103:$V$108,16,FALSE),0)+IF(F31="Si",VLOOKUP(CONCATENATE(B31,"-WAF"),Listini!$A$109:$V$114,16,FALSE),0))*(1+IF(I31="Si",(Listini!$R$120-100)/100,0)+IF(J31="Si",(Listini!$R$121-100)/100,0)+IF(K31="Si",(Listini!$R$122-100)/100,0)),0)+IF(G31&lt;&gt;0,VLOOKUP(G31,Listini!$A$115:$V$117,16,FALSE),0)+IF(H31&lt;&gt;0,$H31*Listini!$P$118,0)</f>
        <v>0</v>
      </c>
      <c r="T31" s="246">
        <f>IF(B31&lt;&gt;0,VLOOKUP(B31,Listini!$A$60:$V$90,19,FALSE)*(1+IF(I31="Si",(Listini!$U$120-100)/100,0)+IF(K31="Si",(Listini!$U$122-100)/100,0)),0)</f>
        <v>0</v>
      </c>
      <c r="U31" s="246">
        <f>IF(B31&lt;&gt;0,(VLOOKUP(B31,Listini!$A$60:$V$90,20,FALSE)+IF(C31="Si",VLOOKUP(CONCATENATE(B31,"-AACF"),Listini!$A$91:$V$96,20,FALSE),0)+IF(D31="Si",VLOOKUP(CONCATENATE(B31,"-AFM"),Listini!$A$97:$V$102,20,FALSE),0)+IF(E31="Si",VLOOKUP(CONCATENATE(B31,"-VPN"),Listini!$A$103:$V$108,20,FALSE),0)+IF(F31="Si",VLOOKUP(CONCATENATE(B31,"-WAF"),Listini!$A$109:$V$114,20,FALSE),0))*(1+IF(I31="Si",(Listini!$V$120-100)/100,0)+IF(J31="Si",(Listini!$V$121-100)/100,0)+IF(K31="Si",(Listini!$V$122-100)/100,0)),0)+IF(G31&lt;&gt;0,VLOOKUP(G31,Listini!$A$115:$V$117,20,FALSE),0)+IF(H31&lt;&gt;0,$H31*Listini!$T$118,0)</f>
        <v>0</v>
      </c>
      <c r="V31" s="246">
        <f>IF(B31&lt;&gt;0,VLOOKUP(B31,'Listino Offerta'!$A$60:$V$90,3,FALSE)*(1+IF(I31="Si",('Listino Offerta'!$E$120-100)/100,0)+IF(K31="Si",('Listino Offerta'!$E$122-100)/100,0)),0)</f>
        <v>0</v>
      </c>
      <c r="W31" s="246">
        <f>IF(B31&lt;&gt;0,(VLOOKUP(B31,'Listino Offerta'!$A$60:$V$90,4,FALSE)+IF(C31="Si",VLOOKUP(CONCATENATE(B31,"-AACF"),'Listino Offerta'!$A$91:$V$96,4,FALSE),0)+IF(D31="Si",VLOOKUP(CONCATENATE(B31,"-AFM"),'Listino Offerta'!$A$97:$V$102,4,FALSE),0)+IF(E31="Si",VLOOKUP(CONCATENATE(B31,"-VPN"),'Listino Offerta'!$A$103:$V$108,4,FALSE),0)+IF(F31="Si",VLOOKUP(CONCATENATE(B31,"-WAF"),'Listino Offerta'!$A$109:$V$114,4,FALSE),0))*(1+IF(I31="Si",('Listino Offerta'!$F$120-100)/100,0)+IF(J31="Si",('Listino Offerta'!$F$121-100)/100,0)+IF(K31="Si",('Listino Offerta'!$F$122-100)/100,0)),0)+IF(G31&lt;&gt;0,VLOOKUP(G31,'Listino Offerta'!$A$115:$V$117,4,FALSE),0)+IF(H31&lt;&gt;0,$H31*'Listino Offerta'!$D$118,0)</f>
        <v>0</v>
      </c>
    </row>
    <row r="32" spans="1:24" s="246" customFormat="1" ht="12.7" customHeight="1" x14ac:dyDescent="0.35">
      <c r="A32" s="243">
        <v>2</v>
      </c>
      <c r="B32" s="277">
        <f>IF('Servizi di Sicurezza Perimetr.'!D6&lt;&gt;"SCEN",'Servizi di Sicurezza Perimetr.'!D6,'Servizi di Trasporto Dati'!AF6)</f>
        <v>0</v>
      </c>
      <c r="C32" s="247">
        <f>'Servizi di Sicurezza Perimetr.'!E6</f>
        <v>0</v>
      </c>
      <c r="D32" s="247">
        <f>'Servizi di Sicurezza Perimetr.'!F6</f>
        <v>0</v>
      </c>
      <c r="E32" s="247">
        <f>'Servizi di Sicurezza Perimetr.'!G6</f>
        <v>0</v>
      </c>
      <c r="F32" s="247">
        <f>'Servizi di Sicurezza Perimetr.'!H6</f>
        <v>0</v>
      </c>
      <c r="G32" s="247">
        <f>'Servizi di Sicurezza Perimetr.'!I6</f>
        <v>0</v>
      </c>
      <c r="H32" s="247">
        <f>'Servizi di Sicurezza Perimetr.'!J6</f>
        <v>0</v>
      </c>
      <c r="I32" s="247" t="str">
        <f>IF(AND('Servizi di Sicurezza Perimetr.'!$K6="Si",'Servizi di Sicurezza Perimetr.'!$L6&lt;&gt;"Si"),"Si","")</f>
        <v/>
      </c>
      <c r="J32" s="247" t="str">
        <f>IF(AND('Servizi di Sicurezza Perimetr.'!$K6&lt;&gt;"Si",'Servizi di Sicurezza Perimetr.'!$L6="Si"),"Si","")</f>
        <v/>
      </c>
      <c r="K32" s="247" t="str">
        <f>IF(AND('Servizi di Sicurezza Perimetr.'!$K6="Si",'Servizi di Sicurezza Perimetr.'!$L6="Si"),"Si","")</f>
        <v/>
      </c>
      <c r="L32" s="50">
        <f>IF(B32&lt;&gt;0,VLOOKUP(B32,Listini!$A$60:$V$90,3,FALSE)*(1+IF(I32="Si",(Listini!$E$120-100)/100,0)+IF(K32="Si",(Listini!$E$122-100)/100,0)),0)</f>
        <v>0</v>
      </c>
      <c r="M32" s="50">
        <f>IF(B32&lt;&gt;0,(VLOOKUP(B32,Listini!$A$60:$V$90,4,FALSE)+IF(C32="Si",VLOOKUP(CONCATENATE(B32,"-AACF"),Listini!$A$91:$V$96,4,FALSE),0)+IF(D32="Si",VLOOKUP(CONCATENATE(B32,"-AFM"),Listini!$A$97:$V$102,4,FALSE),0)+IF(E32="Si",VLOOKUP(CONCATENATE(B32,"-VPN"),Listini!$A$103:$V$108,4,FALSE),0)+IF(F32="Si",VLOOKUP(CONCATENATE(B32,"-WAF"),Listini!$A$109:$V$114,4,FALSE),0))*(1+IF(I32="Si",(Listini!$F$120-100)/100,0)+IF(J32="Si",(Listini!$F$121-100)/100,0)+IF(K32="Si",(Listini!$F$122-100)/100,0)),0)+IF(G32&lt;&gt;0,VLOOKUP(G32,Listini!$A$115:$V$117,4,FALSE),0)+IF(H32&lt;&gt;0,$H32*Listini!$D$118,0)</f>
        <v>0</v>
      </c>
      <c r="N32" s="50">
        <f>IF(B32&lt;&gt;0,VLOOKUP(B32,Listini!$A$60:$V$90,7,FALSE)*(1+IF(I32="Si",(Listini!$I$120-100)/100,0)+IF(K32="Si",(Listini!$I$122-100)/100,0)),0)</f>
        <v>0</v>
      </c>
      <c r="O32" s="50">
        <f>IF(B32&lt;&gt;0,(VLOOKUP(B32,Listini!$A$60:$V$90,8,FALSE)+IF(C32="Si",VLOOKUP(CONCATENATE(B32,"-AACF"),Listini!$A$91:$V$96,8,FALSE),0)+IF(D32="Si",VLOOKUP(CONCATENATE(B32,"-AFM"),Listini!$A$97:$V$102,8,FALSE),0)+IF(E32="Si",VLOOKUP(CONCATENATE(B32,"-VPN"),Listini!$A$103:$V$108,8,FALSE),0)+IF(F32="Si",VLOOKUP(CONCATENATE(B32,"-WAF"),Listini!$A$109:$V$114,8,FALSE),0))*(1+IF(I32="Si",(Listini!$J$120-100)/100,0)+IF(J32="Si",(Listini!$J$121-100)/100,0)+IF(K32="Si",(Listini!$J$122-100)/100,0)),0)+IF(G32&lt;&gt;0,VLOOKUP(G32,Listini!$A$115:$V$117,8,FALSE),0)+IF(H32&lt;&gt;0,$H32*Listini!$H$118,0)</f>
        <v>0</v>
      </c>
      <c r="P32" s="50">
        <f>IF(B32&lt;&gt;0,VLOOKUP(B32,Listini!$A$60:$V$90,11,FALSE)*(1+IF(I32="Si",(Listini!$M$120-100)/100,0)+IF(K32="Si",(Listini!$M$122-100)/100,0)),0)</f>
        <v>0</v>
      </c>
      <c r="Q32" s="246">
        <f>IF(B32&lt;&gt;0,(VLOOKUP(B32,Listini!$A$60:$V$90,12,FALSE)+IF(C32="Si",VLOOKUP(CONCATENATE(B32,"-AACF"),Listini!$A$91:$V$96,12,FALSE),0)+IF(D32="Si",VLOOKUP(CONCATENATE(B32,"-AFM"),Listini!$A$97:$V$102,12,FALSE),0)+IF(E32="Si",VLOOKUP(CONCATENATE(B32,"-VPN"),Listini!$A$102:$V$108,12,FALSE),0)+IF(F32="Si",VLOOKUP(CONCATENATE(B32,"-WAF"),Listini!$A$109:$V$114,12,FALSE),0))*(1+IF(I32="Si",(Listini!$N$120-100)/100,0)+IF(J32="Si",(Listini!$N$121-100)/100,0)+IF(K32="Si",(Listini!$N$122-100)/100,0)),0)+IF(G32&lt;&gt;0,VLOOKUP(G32,Listini!$A$115:$V$117,12,FALSE),0)+IF(H32&lt;&gt;0,$H32*Listini!$L$118,0)</f>
        <v>0</v>
      </c>
      <c r="R32" s="246">
        <f>IF(B32&lt;&gt;0,VLOOKUP(B32,Listini!$A$60:$V$90,15,FALSE)*(1+IF(I32="Si",(Listini!$Q$120-100)/100,0)+IF(K32="Si",(Listini!$Q$122-100)/100,0)),0)</f>
        <v>0</v>
      </c>
      <c r="S32" s="246">
        <f>IF(B32&lt;&gt;0,(VLOOKUP(B32,Listini!$A$60:$V$90,16,FALSE)+IF(C32="Si",VLOOKUP(CONCATENATE(B32,"-AACF"),Listini!$A$91:$V$96,16,FALSE),0)+IF(D32="Si",VLOOKUP(CONCATENATE(B32,"-AFM"),Listini!$A$97:$V$102,16,FALSE),0)+IF(E32="Si",VLOOKUP(CONCATENATE(B32,"-VPN"),Listini!$A$103:$V$108,16,FALSE),0)+IF(F32="Si",VLOOKUP(CONCATENATE(B32,"-WAF"),Listini!$A$109:$V$114,16,FALSE),0))*(1+IF(I32="Si",(Listini!$R$120-100)/100,0)+IF(J32="Si",(Listini!$R$121-100)/100,0)+IF(K32="Si",(Listini!$R$122-100)/100,0)),0)+IF(G32&lt;&gt;0,VLOOKUP(G32,Listini!$A$115:$V$117,16,FALSE),0)+IF(H32&lt;&gt;0,$H32*Listini!$P$118,0)</f>
        <v>0</v>
      </c>
      <c r="T32" s="246">
        <f>IF(B32&lt;&gt;0,VLOOKUP(B32,Listini!$A$60:$V$90,19,FALSE)*(1+IF(I32="Si",(Listini!$U$120-100)/100,0)+IF(K32="Si",(Listini!$U$122-100)/100,0)),0)</f>
        <v>0</v>
      </c>
      <c r="U32" s="246">
        <f>IF(B32&lt;&gt;0,(VLOOKUP(B32,Listini!$A$60:$V$90,20,FALSE)+IF(C32="Si",VLOOKUP(CONCATENATE(B32,"-AACF"),Listini!$A$91:$V$96,20,FALSE),0)+IF(D32="Si",VLOOKUP(CONCATENATE(B32,"-AFM"),Listini!$A$97:$V$102,20,FALSE),0)+IF(E32="Si",VLOOKUP(CONCATENATE(B32,"-VPN"),Listini!$A$103:$V$108,20,FALSE),0)+IF(F32="Si",VLOOKUP(CONCATENATE(B32,"-WAF"),Listini!$A$109:$V$114,20,FALSE),0))*(1+IF(I32="Si",(Listini!$V$120-100)/100,0)+IF(J32="Si",(Listini!$V$121-100)/100,0)+IF(K32="Si",(Listini!$V$122-100)/100,0)),0)+IF(G32&lt;&gt;0,VLOOKUP(G32,Listini!$A$115:$V$117,20,FALSE),0)+IF(H32&lt;&gt;0,$H32*Listini!$T$118,0)</f>
        <v>0</v>
      </c>
      <c r="V32" s="246">
        <f>IF(B32&lt;&gt;0,VLOOKUP(B32,'Listino Offerta'!$A$60:$V$90,3,FALSE)*(1+IF(I32="Si",('Listino Offerta'!$E$120-100)/100,0)+IF(K32="Si",('Listino Offerta'!$E$122-100)/100,0)),0)</f>
        <v>0</v>
      </c>
      <c r="W32" s="246">
        <f>IF(B32&lt;&gt;0,(VLOOKUP(B32,'Listino Offerta'!$A$60:$V$90,4,FALSE)+IF(C32="Si",VLOOKUP(CONCATENATE(B32,"-AACF"),'Listino Offerta'!$A$91:$V$96,4,FALSE),0)+IF(D32="Si",VLOOKUP(CONCATENATE(B32,"-AFM"),'Listino Offerta'!$A$97:$V$102,4,FALSE),0)+IF(E32="Si",VLOOKUP(CONCATENATE(B32,"-VPN"),'Listino Offerta'!$A$103:$V$108,4,FALSE),0)+IF(F32="Si",VLOOKUP(CONCATENATE(B32,"-WAF"),'Listino Offerta'!$A$109:$V$114,4,FALSE),0))*(1+IF(I32="Si",('Listino Offerta'!$F$120-100)/100,0)+IF(J32="Si",('Listino Offerta'!$F$121-100)/100,0)+IF(K32="Si",('Listino Offerta'!$F$122-100)/100,0)),0)+IF(G32&lt;&gt;0,VLOOKUP(G32,'Listino Offerta'!$A$115:$V$117,4,FALSE),0)+IF(H32&lt;&gt;0,$H32*'Listino Offerta'!$D$118,0)</f>
        <v>0</v>
      </c>
    </row>
    <row r="33" spans="1:23" s="246" customFormat="1" ht="12.7" customHeight="1" x14ac:dyDescent="0.35">
      <c r="A33" s="243">
        <v>3</v>
      </c>
      <c r="B33" s="277">
        <f>IF('Servizi di Sicurezza Perimetr.'!D7&lt;&gt;"SCEN",'Servizi di Sicurezza Perimetr.'!D7,'Servizi di Trasporto Dati'!AF7)</f>
        <v>0</v>
      </c>
      <c r="C33" s="247">
        <f>'Servizi di Sicurezza Perimetr.'!E7</f>
        <v>0</v>
      </c>
      <c r="D33" s="247">
        <f>'Servizi di Sicurezza Perimetr.'!F7</f>
        <v>0</v>
      </c>
      <c r="E33" s="247">
        <f>'Servizi di Sicurezza Perimetr.'!G7</f>
        <v>0</v>
      </c>
      <c r="F33" s="247">
        <f>'Servizi di Sicurezza Perimetr.'!H7</f>
        <v>0</v>
      </c>
      <c r="G33" s="247">
        <f>'Servizi di Sicurezza Perimetr.'!I7</f>
        <v>0</v>
      </c>
      <c r="H33" s="247">
        <f>'Servizi di Sicurezza Perimetr.'!J7</f>
        <v>0</v>
      </c>
      <c r="I33" s="247" t="str">
        <f>IF(AND('Servizi di Sicurezza Perimetr.'!$K7="Si",'Servizi di Sicurezza Perimetr.'!$L7&lt;&gt;"Si"),"Si","")</f>
        <v/>
      </c>
      <c r="J33" s="247" t="str">
        <f>IF(AND('Servizi di Sicurezza Perimetr.'!$K7&lt;&gt;"Si",'Servizi di Sicurezza Perimetr.'!$L7="Si"),"Si","")</f>
        <v/>
      </c>
      <c r="K33" s="247" t="str">
        <f>IF(AND('Servizi di Sicurezza Perimetr.'!$K7="Si",'Servizi di Sicurezza Perimetr.'!$L7="Si"),"Si","")</f>
        <v/>
      </c>
      <c r="L33" s="50">
        <f>IF(B33&lt;&gt;0,VLOOKUP(B33,Listini!$A$60:$V$90,3,FALSE)*(1+IF(I33="Si",(Listini!$E$120-100)/100,0)+IF(K33="Si",(Listini!$E$122-100)/100,0)),0)</f>
        <v>0</v>
      </c>
      <c r="M33" s="50">
        <f>IF(B33&lt;&gt;0,(VLOOKUP(B33,Listini!$A$60:$V$90,4,FALSE)+IF(C33="Si",VLOOKUP(CONCATENATE(B33,"-AACF"),Listini!$A$91:$V$96,4,FALSE),0)+IF(D33="Si",VLOOKUP(CONCATENATE(B33,"-AFM"),Listini!$A$97:$V$102,4,FALSE),0)+IF(E33="Si",VLOOKUP(CONCATENATE(B33,"-VPN"),Listini!$A$103:$V$108,4,FALSE),0)+IF(F33="Si",VLOOKUP(CONCATENATE(B33,"-WAF"),Listini!$A$109:$V$114,4,FALSE),0))*(1+IF(I33="Si",(Listini!$F$120-100)/100,0)+IF(J33="Si",(Listini!$F$121-100)/100,0)+IF(K33="Si",(Listini!$F$122-100)/100,0)),0)+IF(G33&lt;&gt;0,VLOOKUP(G33,Listini!$A$115:$V$117,4,FALSE),0)+IF(H33&lt;&gt;0,$H33*Listini!$D$118,0)</f>
        <v>0</v>
      </c>
      <c r="N33" s="50">
        <f>IF(B33&lt;&gt;0,VLOOKUP(B33,Listini!$A$60:$V$90,7,FALSE)*(1+IF(I33="Si",(Listini!$I$120-100)/100,0)+IF(K33="Si",(Listini!$I$122-100)/100,0)),0)</f>
        <v>0</v>
      </c>
      <c r="O33" s="50">
        <f>IF(B33&lt;&gt;0,(VLOOKUP(B33,Listini!$A$60:$V$90,8,FALSE)+IF(C33="Si",VLOOKUP(CONCATENATE(B33,"-AACF"),Listini!$A$91:$V$96,8,FALSE),0)+IF(D33="Si",VLOOKUP(CONCATENATE(B33,"-AFM"),Listini!$A$97:$V$102,8,FALSE),0)+IF(E33="Si",VLOOKUP(CONCATENATE(B33,"-VPN"),Listini!$A$103:$V$108,8,FALSE),0)+IF(F33="Si",VLOOKUP(CONCATENATE(B33,"-WAF"),Listini!$A$109:$V$114,8,FALSE),0))*(1+IF(I33="Si",(Listini!$J$120-100)/100,0)+IF(J33="Si",(Listini!$J$121-100)/100,0)+IF(K33="Si",(Listini!$J$122-100)/100,0)),0)+IF(G33&lt;&gt;0,VLOOKUP(G33,Listini!$A$115:$V$117,8,FALSE),0)+IF(H33&lt;&gt;0,$H33*Listini!$H$118,0)</f>
        <v>0</v>
      </c>
      <c r="P33" s="50">
        <f>IF(B33&lt;&gt;0,VLOOKUP(B33,Listini!$A$60:$V$90,11,FALSE)*(1+IF(I33="Si",(Listini!$M$120-100)/100,0)+IF(K33="Si",(Listini!$M$122-100)/100,0)),0)</f>
        <v>0</v>
      </c>
      <c r="Q33" s="246">
        <f>IF(B33&lt;&gt;0,(VLOOKUP(B33,Listini!$A$60:$V$90,12,FALSE)+IF(C33="Si",VLOOKUP(CONCATENATE(B33,"-AACF"),Listini!$A$91:$V$96,12,FALSE),0)+IF(D33="Si",VLOOKUP(CONCATENATE(B33,"-AFM"),Listini!$A$97:$V$102,12,FALSE),0)+IF(E33="Si",VLOOKUP(CONCATENATE(B33,"-VPN"),Listini!$A$102:$V$108,12,FALSE),0)+IF(F33="Si",VLOOKUP(CONCATENATE(B33,"-WAF"),Listini!$A$109:$V$114,12,FALSE),0))*(1+IF(I33="Si",(Listini!$N$120-100)/100,0)+IF(J33="Si",(Listini!$N$121-100)/100,0)+IF(K33="Si",(Listini!$N$122-100)/100,0)),0)+IF(G33&lt;&gt;0,VLOOKUP(G33,Listini!$A$115:$V$117,12,FALSE),0)+IF(H33&lt;&gt;0,$H33*Listini!$L$118,0)</f>
        <v>0</v>
      </c>
      <c r="R33" s="246">
        <f>IF(B33&lt;&gt;0,VLOOKUP(B33,Listini!$A$60:$V$90,15,FALSE)*(1+IF(I33="Si",(Listini!$Q$120-100)/100,0)+IF(K33="Si",(Listini!$Q$122-100)/100,0)),0)</f>
        <v>0</v>
      </c>
      <c r="S33" s="246">
        <f>IF(B33&lt;&gt;0,(VLOOKUP(B33,Listini!$A$60:$V$90,16,FALSE)+IF(C33="Si",VLOOKUP(CONCATENATE(B33,"-AACF"),Listini!$A$91:$V$96,16,FALSE),0)+IF(D33="Si",VLOOKUP(CONCATENATE(B33,"-AFM"),Listini!$A$97:$V$102,16,FALSE),0)+IF(E33="Si",VLOOKUP(CONCATENATE(B33,"-VPN"),Listini!$A$103:$V$108,16,FALSE),0)+IF(F33="Si",VLOOKUP(CONCATENATE(B33,"-WAF"),Listini!$A$109:$V$114,16,FALSE),0))*(1+IF(I33="Si",(Listini!$R$120-100)/100,0)+IF(J33="Si",(Listini!$R$121-100)/100,0)+IF(K33="Si",(Listini!$R$122-100)/100,0)),0)+IF(G33&lt;&gt;0,VLOOKUP(G33,Listini!$A$115:$V$117,16,FALSE),0)+IF(H33&lt;&gt;0,$H33*Listini!$P$118,0)</f>
        <v>0</v>
      </c>
      <c r="T33" s="246">
        <f>IF(B33&lt;&gt;0,VLOOKUP(B33,Listini!$A$60:$V$90,19,FALSE)*(1+IF(I33="Si",(Listini!$U$120-100)/100,0)+IF(K33="Si",(Listini!$U$122-100)/100,0)),0)</f>
        <v>0</v>
      </c>
      <c r="U33" s="246">
        <f>IF(B33&lt;&gt;0,(VLOOKUP(B33,Listini!$A$60:$V$90,20,FALSE)+IF(C33="Si",VLOOKUP(CONCATENATE(B33,"-AACF"),Listini!$A$91:$V$96,20,FALSE),0)+IF(D33="Si",VLOOKUP(CONCATENATE(B33,"-AFM"),Listini!$A$97:$V$102,20,FALSE),0)+IF(E33="Si",VLOOKUP(CONCATENATE(B33,"-VPN"),Listini!$A$103:$V$108,20,FALSE),0)+IF(F33="Si",VLOOKUP(CONCATENATE(B33,"-WAF"),Listini!$A$109:$V$114,20,FALSE),0))*(1+IF(I33="Si",(Listini!$V$120-100)/100,0)+IF(J33="Si",(Listini!$V$121-100)/100,0)+IF(K33="Si",(Listini!$V$122-100)/100,0)),0)+IF(G33&lt;&gt;0,VLOOKUP(G33,Listini!$A$115:$V$117,20,FALSE),0)+IF(H33&lt;&gt;0,$H33*Listini!$T$118,0)</f>
        <v>0</v>
      </c>
      <c r="V33" s="246">
        <f>IF(B33&lt;&gt;0,VLOOKUP(B33,'Listino Offerta'!$A$60:$V$90,3,FALSE)*(1+IF(I33="Si",('Listino Offerta'!$E$120-100)/100,0)+IF(K33="Si",('Listino Offerta'!$E$122-100)/100,0)),0)</f>
        <v>0</v>
      </c>
      <c r="W33" s="246">
        <f>IF(B33&lt;&gt;0,(VLOOKUP(B33,'Listino Offerta'!$A$60:$V$90,4,FALSE)+IF(C33="Si",VLOOKUP(CONCATENATE(B33,"-AACF"),'Listino Offerta'!$A$91:$V$96,4,FALSE),0)+IF(D33="Si",VLOOKUP(CONCATENATE(B33,"-AFM"),'Listino Offerta'!$A$97:$V$102,4,FALSE),0)+IF(E33="Si",VLOOKUP(CONCATENATE(B33,"-VPN"),'Listino Offerta'!$A$103:$V$108,4,FALSE),0)+IF(F33="Si",VLOOKUP(CONCATENATE(B33,"-WAF"),'Listino Offerta'!$A$109:$V$114,4,FALSE),0))*(1+IF(I33="Si",('Listino Offerta'!$F$120-100)/100,0)+IF(J33="Si",('Listino Offerta'!$F$121-100)/100,0)+IF(K33="Si",('Listino Offerta'!$F$122-100)/100,0)),0)+IF(G33&lt;&gt;0,VLOOKUP(G33,'Listino Offerta'!$A$115:$V$117,4,FALSE),0)+IF(H33&lt;&gt;0,$H33*'Listino Offerta'!$D$118,0)</f>
        <v>0</v>
      </c>
    </row>
    <row r="34" spans="1:23" s="246" customFormat="1" ht="12.7" customHeight="1" x14ac:dyDescent="0.35">
      <c r="A34" s="243">
        <v>4</v>
      </c>
      <c r="B34" s="277">
        <f>IF('Servizi di Sicurezza Perimetr.'!D8&lt;&gt;"SCEN",'Servizi di Sicurezza Perimetr.'!D8,'Servizi di Trasporto Dati'!AF8)</f>
        <v>0</v>
      </c>
      <c r="C34" s="247">
        <f>'Servizi di Sicurezza Perimetr.'!E8</f>
        <v>0</v>
      </c>
      <c r="D34" s="247">
        <f>'Servizi di Sicurezza Perimetr.'!F8</f>
        <v>0</v>
      </c>
      <c r="E34" s="247">
        <f>'Servizi di Sicurezza Perimetr.'!G8</f>
        <v>0</v>
      </c>
      <c r="F34" s="247">
        <f>'Servizi di Sicurezza Perimetr.'!H8</f>
        <v>0</v>
      </c>
      <c r="G34" s="247">
        <f>'Servizi di Sicurezza Perimetr.'!I8</f>
        <v>0</v>
      </c>
      <c r="H34" s="247">
        <f>'Servizi di Sicurezza Perimetr.'!J8</f>
        <v>0</v>
      </c>
      <c r="I34" s="247" t="str">
        <f>IF(AND('Servizi di Sicurezza Perimetr.'!$K8="Si",'Servizi di Sicurezza Perimetr.'!$L8&lt;&gt;"Si"),"Si","")</f>
        <v/>
      </c>
      <c r="J34" s="247" t="str">
        <f>IF(AND('Servizi di Sicurezza Perimetr.'!$K8&lt;&gt;"Si",'Servizi di Sicurezza Perimetr.'!$L8="Si"),"Si","")</f>
        <v/>
      </c>
      <c r="K34" s="247" t="str">
        <f>IF(AND('Servizi di Sicurezza Perimetr.'!$K8="Si",'Servizi di Sicurezza Perimetr.'!$L8="Si"),"Si","")</f>
        <v/>
      </c>
      <c r="L34" s="50">
        <f>IF(B34&lt;&gt;0,VLOOKUP(B34,Listini!$A$60:$V$90,3,FALSE)*(1+IF(I34="Si",(Listini!$E$120-100)/100,0)+IF(K34="Si",(Listini!$E$122-100)/100,0)),0)</f>
        <v>0</v>
      </c>
      <c r="M34" s="50">
        <f>IF(B34&lt;&gt;0,(VLOOKUP(B34,Listini!$A$60:$V$90,4,FALSE)+IF(C34="Si",VLOOKUP(CONCATENATE(B34,"-AACF"),Listini!$A$91:$V$96,4,FALSE),0)+IF(D34="Si",VLOOKUP(CONCATENATE(B34,"-AFM"),Listini!$A$97:$V$102,4,FALSE),0)+IF(E34="Si",VLOOKUP(CONCATENATE(B34,"-VPN"),Listini!$A$103:$V$108,4,FALSE),0)+IF(F34="Si",VLOOKUP(CONCATENATE(B34,"-WAF"),Listini!$A$109:$V$114,4,FALSE),0))*(1+IF(I34="Si",(Listini!$F$120-100)/100,0)+IF(J34="Si",(Listini!$F$121-100)/100,0)+IF(K34="Si",(Listini!$F$122-100)/100,0)),0)+IF(G34&lt;&gt;0,VLOOKUP(G34,Listini!$A$115:$V$117,4,FALSE),0)+IF(H34&lt;&gt;0,$H34*Listini!$D$118,0)</f>
        <v>0</v>
      </c>
      <c r="N34" s="50">
        <f>IF(B34&lt;&gt;0,VLOOKUP(B34,Listini!$A$60:$V$90,7,FALSE)*(1+IF(I34="Si",(Listini!$I$120-100)/100,0)+IF(K34="Si",(Listini!$I$122-100)/100,0)),0)</f>
        <v>0</v>
      </c>
      <c r="O34" s="50">
        <f>IF(B34&lt;&gt;0,(VLOOKUP(B34,Listini!$A$60:$V$90,8,FALSE)+IF(C34="Si",VLOOKUP(CONCATENATE(B34,"-AACF"),Listini!$A$91:$V$96,8,FALSE),0)+IF(D34="Si",VLOOKUP(CONCATENATE(B34,"-AFM"),Listini!$A$97:$V$102,8,FALSE),0)+IF(E34="Si",VLOOKUP(CONCATENATE(B34,"-VPN"),Listini!$A$103:$V$108,8,FALSE),0)+IF(F34="Si",VLOOKUP(CONCATENATE(B34,"-WAF"),Listini!$A$109:$V$114,8,FALSE),0))*(1+IF(I34="Si",(Listini!$J$120-100)/100,0)+IF(J34="Si",(Listini!$J$121-100)/100,0)+IF(K34="Si",(Listini!$J$122-100)/100,0)),0)+IF(G34&lt;&gt;0,VLOOKUP(G34,Listini!$A$115:$V$117,8,FALSE),0)+IF(H34&lt;&gt;0,$H34*Listini!$H$118,0)</f>
        <v>0</v>
      </c>
      <c r="P34" s="50">
        <f>IF(B34&lt;&gt;0,VLOOKUP(B34,Listini!$A$60:$V$90,11,FALSE)*(1+IF(I34="Si",(Listini!$M$120-100)/100,0)+IF(K34="Si",(Listini!$M$122-100)/100,0)),0)</f>
        <v>0</v>
      </c>
      <c r="Q34" s="246">
        <f>IF(B34&lt;&gt;0,(VLOOKUP(B34,Listini!$A$60:$V$90,12,FALSE)+IF(C34="Si",VLOOKUP(CONCATENATE(B34,"-AACF"),Listini!$A$91:$V$96,12,FALSE),0)+IF(D34="Si",VLOOKUP(CONCATENATE(B34,"-AFM"),Listini!$A$97:$V$102,12,FALSE),0)+IF(E34="Si",VLOOKUP(CONCATENATE(B34,"-VPN"),Listini!$A$102:$V$108,12,FALSE),0)+IF(F34="Si",VLOOKUP(CONCATENATE(B34,"-WAF"),Listini!$A$109:$V$114,12,FALSE),0))*(1+IF(I34="Si",(Listini!$N$120-100)/100,0)+IF(J34="Si",(Listini!$N$121-100)/100,0)+IF(K34="Si",(Listini!$N$122-100)/100,0)),0)+IF(G34&lt;&gt;0,VLOOKUP(G34,Listini!$A$115:$V$117,12,FALSE),0)+IF(H34&lt;&gt;0,$H34*Listini!$L$118,0)</f>
        <v>0</v>
      </c>
      <c r="R34" s="246">
        <f>IF(B34&lt;&gt;0,VLOOKUP(B34,Listini!$A$60:$V$90,15,FALSE)*(1+IF(I34="Si",(Listini!$Q$120-100)/100,0)+IF(K34="Si",(Listini!$Q$122-100)/100,0)),0)</f>
        <v>0</v>
      </c>
      <c r="S34" s="246">
        <f>IF(B34&lt;&gt;0,(VLOOKUP(B34,Listini!$A$60:$V$90,16,FALSE)+IF(C34="Si",VLOOKUP(CONCATENATE(B34,"-AACF"),Listini!$A$91:$V$96,16,FALSE),0)+IF(D34="Si",VLOOKUP(CONCATENATE(B34,"-AFM"),Listini!$A$97:$V$102,16,FALSE),0)+IF(E34="Si",VLOOKUP(CONCATENATE(B34,"-VPN"),Listini!$A$103:$V$108,16,FALSE),0)+IF(F34="Si",VLOOKUP(CONCATENATE(B34,"-WAF"),Listini!$A$109:$V$114,16,FALSE),0))*(1+IF(I34="Si",(Listini!$R$120-100)/100,0)+IF(J34="Si",(Listini!$R$121-100)/100,0)+IF(K34="Si",(Listini!$R$122-100)/100,0)),0)+IF(G34&lt;&gt;0,VLOOKUP(G34,Listini!$A$115:$V$117,16,FALSE),0)+IF(H34&lt;&gt;0,$H34*Listini!$P$118,0)</f>
        <v>0</v>
      </c>
      <c r="T34" s="246">
        <f>IF(B34&lt;&gt;0,VLOOKUP(B34,Listini!$A$60:$V$90,19,FALSE)*(1+IF(I34="Si",(Listini!$U$120-100)/100,0)+IF(K34="Si",(Listini!$U$122-100)/100,0)),0)</f>
        <v>0</v>
      </c>
      <c r="U34" s="246">
        <f>IF(B34&lt;&gt;0,(VLOOKUP(B34,Listini!$A$60:$V$90,20,FALSE)+IF(C34="Si",VLOOKUP(CONCATENATE(B34,"-AACF"),Listini!$A$91:$V$96,20,FALSE),0)+IF(D34="Si",VLOOKUP(CONCATENATE(B34,"-AFM"),Listini!$A$97:$V$102,20,FALSE),0)+IF(E34="Si",VLOOKUP(CONCATENATE(B34,"-VPN"),Listini!$A$103:$V$108,20,FALSE),0)+IF(F34="Si",VLOOKUP(CONCATENATE(B34,"-WAF"),Listini!$A$109:$V$114,20,FALSE),0))*(1+IF(I34="Si",(Listini!$V$120-100)/100,0)+IF(J34="Si",(Listini!$V$121-100)/100,0)+IF(K34="Si",(Listini!$V$122-100)/100,0)),0)+IF(G34&lt;&gt;0,VLOOKUP(G34,Listini!$A$115:$V$117,20,FALSE),0)+IF(H34&lt;&gt;0,$H34*Listini!$T$118,0)</f>
        <v>0</v>
      </c>
      <c r="V34" s="246">
        <f>IF(B34&lt;&gt;0,VLOOKUP(B34,'Listino Offerta'!$A$60:$V$90,3,FALSE)*(1+IF(I34="Si",('Listino Offerta'!$E$120-100)/100,0)+IF(K34="Si",('Listino Offerta'!$E$122-100)/100,0)),0)</f>
        <v>0</v>
      </c>
      <c r="W34" s="246">
        <f>IF(B34&lt;&gt;0,(VLOOKUP(B34,'Listino Offerta'!$A$60:$V$90,4,FALSE)+IF(C34="Si",VLOOKUP(CONCATENATE(B34,"-AACF"),'Listino Offerta'!$A$91:$V$96,4,FALSE),0)+IF(D34="Si",VLOOKUP(CONCATENATE(B34,"-AFM"),'Listino Offerta'!$A$97:$V$102,4,FALSE),0)+IF(E34="Si",VLOOKUP(CONCATENATE(B34,"-VPN"),'Listino Offerta'!$A$103:$V$108,4,FALSE),0)+IF(F34="Si",VLOOKUP(CONCATENATE(B34,"-WAF"),'Listino Offerta'!$A$109:$V$114,4,FALSE),0))*(1+IF(I34="Si",('Listino Offerta'!$F$120-100)/100,0)+IF(J34="Si",('Listino Offerta'!$F$121-100)/100,0)+IF(K34="Si",('Listino Offerta'!$F$122-100)/100,0)),0)+IF(G34&lt;&gt;0,VLOOKUP(G34,'Listino Offerta'!$A$115:$V$117,4,FALSE),0)+IF(H34&lt;&gt;0,$H34*'Listino Offerta'!$D$118,0)</f>
        <v>0</v>
      </c>
    </row>
    <row r="35" spans="1:23" s="246" customFormat="1" ht="12.7" customHeight="1" x14ac:dyDescent="0.35">
      <c r="A35" s="243">
        <v>5</v>
      </c>
      <c r="B35" s="277">
        <f>IF('Servizi di Sicurezza Perimetr.'!D9&lt;&gt;"SCEN",'Servizi di Sicurezza Perimetr.'!D9,'Servizi di Trasporto Dati'!AF9)</f>
        <v>0</v>
      </c>
      <c r="C35" s="247">
        <f>'Servizi di Sicurezza Perimetr.'!E9</f>
        <v>0</v>
      </c>
      <c r="D35" s="247">
        <f>'Servizi di Sicurezza Perimetr.'!F9</f>
        <v>0</v>
      </c>
      <c r="E35" s="247">
        <f>'Servizi di Sicurezza Perimetr.'!G9</f>
        <v>0</v>
      </c>
      <c r="F35" s="247">
        <f>'Servizi di Sicurezza Perimetr.'!H9</f>
        <v>0</v>
      </c>
      <c r="G35" s="247">
        <f>'Servizi di Sicurezza Perimetr.'!I9</f>
        <v>0</v>
      </c>
      <c r="H35" s="247">
        <f>'Servizi di Sicurezza Perimetr.'!J9</f>
        <v>0</v>
      </c>
      <c r="I35" s="247" t="str">
        <f>IF(AND('Servizi di Sicurezza Perimetr.'!$K9="Si",'Servizi di Sicurezza Perimetr.'!$L9&lt;&gt;"Si"),"Si","")</f>
        <v/>
      </c>
      <c r="J35" s="247" t="str">
        <f>IF(AND('Servizi di Sicurezza Perimetr.'!$K9&lt;&gt;"Si",'Servizi di Sicurezza Perimetr.'!$L9="Si"),"Si","")</f>
        <v/>
      </c>
      <c r="K35" s="247" t="str">
        <f>IF(AND('Servizi di Sicurezza Perimetr.'!$K9="Si",'Servizi di Sicurezza Perimetr.'!$L9="Si"),"Si","")</f>
        <v/>
      </c>
      <c r="L35" s="50">
        <f>IF(B35&lt;&gt;0,VLOOKUP(B35,Listini!$A$60:$V$90,3,FALSE)*(1+IF(I35="Si",(Listini!$E$120-100)/100,0)+IF(K35="Si",(Listini!$E$122-100)/100,0)),0)</f>
        <v>0</v>
      </c>
      <c r="M35" s="50">
        <f>IF(B35&lt;&gt;0,(VLOOKUP(B35,Listini!$A$60:$V$90,4,FALSE)+IF(C35="Si",VLOOKUP(CONCATENATE(B35,"-AACF"),Listini!$A$91:$V$96,4,FALSE),0)+IF(D35="Si",VLOOKUP(CONCATENATE(B35,"-AFM"),Listini!$A$97:$V$102,4,FALSE),0)+IF(E35="Si",VLOOKUP(CONCATENATE(B35,"-VPN"),Listini!$A$103:$V$108,4,FALSE),0)+IF(F35="Si",VLOOKUP(CONCATENATE(B35,"-WAF"),Listini!$A$109:$V$114,4,FALSE),0))*(1+IF(I35="Si",(Listini!$F$120-100)/100,0)+IF(J35="Si",(Listini!$F$121-100)/100,0)+IF(K35="Si",(Listini!$F$122-100)/100,0)),0)+IF(G35&lt;&gt;0,VLOOKUP(G35,Listini!$A$115:$V$117,4,FALSE),0)+IF(H35&lt;&gt;0,$H35*Listini!$D$118,0)</f>
        <v>0</v>
      </c>
      <c r="N35" s="50">
        <f>IF(B35&lt;&gt;0,VLOOKUP(B35,Listini!$A$60:$V$90,7,FALSE)*(1+IF(I35="Si",(Listini!$I$120-100)/100,0)+IF(K35="Si",(Listini!$I$122-100)/100,0)),0)</f>
        <v>0</v>
      </c>
      <c r="O35" s="50">
        <f>IF(B35&lt;&gt;0,(VLOOKUP(B35,Listini!$A$60:$V$90,8,FALSE)+IF(C35="Si",VLOOKUP(CONCATENATE(B35,"-AACF"),Listini!$A$91:$V$96,8,FALSE),0)+IF(D35="Si",VLOOKUP(CONCATENATE(B35,"-AFM"),Listini!$A$97:$V$102,8,FALSE),0)+IF(E35="Si",VLOOKUP(CONCATENATE(B35,"-VPN"),Listini!$A$103:$V$108,8,FALSE),0)+IF(F35="Si",VLOOKUP(CONCATENATE(B35,"-WAF"),Listini!$A$109:$V$114,8,FALSE),0))*(1+IF(I35="Si",(Listini!$J$120-100)/100,0)+IF(J35="Si",(Listini!$J$121-100)/100,0)+IF(K35="Si",(Listini!$J$122-100)/100,0)),0)+IF(G35&lt;&gt;0,VLOOKUP(G35,Listini!$A$115:$V$117,8,FALSE),0)+IF(H35&lt;&gt;0,$H35*Listini!$H$118,0)</f>
        <v>0</v>
      </c>
      <c r="P35" s="50">
        <f>IF(B35&lt;&gt;0,VLOOKUP(B35,Listini!$A$60:$V$90,11,FALSE)*(1+IF(I35="Si",(Listini!$M$120-100)/100,0)+IF(K35="Si",(Listini!$M$122-100)/100,0)),0)</f>
        <v>0</v>
      </c>
      <c r="Q35" s="246">
        <f>IF(B35&lt;&gt;0,(VLOOKUP(B35,Listini!$A$60:$V$90,12,FALSE)+IF(C35="Si",VLOOKUP(CONCATENATE(B35,"-AACF"),Listini!$A$91:$V$96,12,FALSE),0)+IF(D35="Si",VLOOKUP(CONCATENATE(B35,"-AFM"),Listini!$A$97:$V$102,12,FALSE),0)+IF(E35="Si",VLOOKUP(CONCATENATE(B35,"-VPN"),Listini!$A$102:$V$108,12,FALSE),0)+IF(F35="Si",VLOOKUP(CONCATENATE(B35,"-WAF"),Listini!$A$109:$V$114,12,FALSE),0))*(1+IF(I35="Si",(Listini!$N$120-100)/100,0)+IF(J35="Si",(Listini!$N$121-100)/100,0)+IF(K35="Si",(Listini!$N$122-100)/100,0)),0)+IF(G35&lt;&gt;0,VLOOKUP(G35,Listini!$A$115:$V$117,12,FALSE),0)+IF(H35&lt;&gt;0,$H35*Listini!$L$118,0)</f>
        <v>0</v>
      </c>
      <c r="R35" s="246">
        <f>IF(B35&lt;&gt;0,VLOOKUP(B35,Listini!$A$60:$V$90,15,FALSE)*(1+IF(I35="Si",(Listini!$Q$120-100)/100,0)+IF(K35="Si",(Listini!$Q$122-100)/100,0)),0)</f>
        <v>0</v>
      </c>
      <c r="S35" s="246">
        <f>IF(B35&lt;&gt;0,(VLOOKUP(B35,Listini!$A$60:$V$90,16,FALSE)+IF(C35="Si",VLOOKUP(CONCATENATE(B35,"-AACF"),Listini!$A$91:$V$96,16,FALSE),0)+IF(D35="Si",VLOOKUP(CONCATENATE(B35,"-AFM"),Listini!$A$97:$V$102,16,FALSE),0)+IF(E35="Si",VLOOKUP(CONCATENATE(B35,"-VPN"),Listini!$A$103:$V$108,16,FALSE),0)+IF(F35="Si",VLOOKUP(CONCATENATE(B35,"-WAF"),Listini!$A$109:$V$114,16,FALSE),0))*(1+IF(I35="Si",(Listini!$R$120-100)/100,0)+IF(J35="Si",(Listini!$R$121-100)/100,0)+IF(K35="Si",(Listini!$R$122-100)/100,0)),0)+IF(G35&lt;&gt;0,VLOOKUP(G35,Listini!$A$115:$V$117,16,FALSE),0)+IF(H35&lt;&gt;0,$H35*Listini!$P$118,0)</f>
        <v>0</v>
      </c>
      <c r="T35" s="246">
        <f>IF(B35&lt;&gt;0,VLOOKUP(B35,Listini!$A$60:$V$90,19,FALSE)*(1+IF(I35="Si",(Listini!$U$120-100)/100,0)+IF(K35="Si",(Listini!$U$122-100)/100,0)),0)</f>
        <v>0</v>
      </c>
      <c r="U35" s="246">
        <f>IF(B35&lt;&gt;0,(VLOOKUP(B35,Listini!$A$60:$V$90,20,FALSE)+IF(C35="Si",VLOOKUP(CONCATENATE(B35,"-AACF"),Listini!$A$91:$V$96,20,FALSE),0)+IF(D35="Si",VLOOKUP(CONCATENATE(B35,"-AFM"),Listini!$A$97:$V$102,20,FALSE),0)+IF(E35="Si",VLOOKUP(CONCATENATE(B35,"-VPN"),Listini!$A$103:$V$108,20,FALSE),0)+IF(F35="Si",VLOOKUP(CONCATENATE(B35,"-WAF"),Listini!$A$109:$V$114,20,FALSE),0))*(1+IF(I35="Si",(Listini!$V$120-100)/100,0)+IF(J35="Si",(Listini!$V$121-100)/100,0)+IF(K35="Si",(Listini!$V$122-100)/100,0)),0)+IF(G35&lt;&gt;0,VLOOKUP(G35,Listini!$A$115:$V$117,20,FALSE),0)+IF(H35&lt;&gt;0,$H35*Listini!$T$118,0)</f>
        <v>0</v>
      </c>
      <c r="V35" s="246">
        <f>IF(B35&lt;&gt;0,VLOOKUP(B35,'Listino Offerta'!$A$60:$V$90,3,FALSE)*(1+IF(I35="Si",('Listino Offerta'!$E$120-100)/100,0)+IF(K35="Si",('Listino Offerta'!$E$122-100)/100,0)),0)</f>
        <v>0</v>
      </c>
      <c r="W35" s="246">
        <f>IF(B35&lt;&gt;0,(VLOOKUP(B35,'Listino Offerta'!$A$60:$V$90,4,FALSE)+IF(C35="Si",VLOOKUP(CONCATENATE(B35,"-AACF"),'Listino Offerta'!$A$91:$V$96,4,FALSE),0)+IF(D35="Si",VLOOKUP(CONCATENATE(B35,"-AFM"),'Listino Offerta'!$A$97:$V$102,4,FALSE),0)+IF(E35="Si",VLOOKUP(CONCATENATE(B35,"-VPN"),'Listino Offerta'!$A$103:$V$108,4,FALSE),0)+IF(F35="Si",VLOOKUP(CONCATENATE(B35,"-WAF"),'Listino Offerta'!$A$109:$V$114,4,FALSE),0))*(1+IF(I35="Si",('Listino Offerta'!$F$120-100)/100,0)+IF(J35="Si",('Listino Offerta'!$F$121-100)/100,0)+IF(K35="Si",('Listino Offerta'!$F$122-100)/100,0)),0)+IF(G35&lt;&gt;0,VLOOKUP(G35,'Listino Offerta'!$A$115:$V$117,4,FALSE),0)+IF(H35&lt;&gt;0,$H35*'Listino Offerta'!$D$118,0)</f>
        <v>0</v>
      </c>
    </row>
    <row r="36" spans="1:23" s="246" customFormat="1" ht="12.7" customHeight="1" x14ac:dyDescent="0.35">
      <c r="A36" s="243">
        <v>6</v>
      </c>
      <c r="B36" s="277">
        <f>IF('Servizi di Sicurezza Perimetr.'!D10&lt;&gt;"SCEN",'Servizi di Sicurezza Perimetr.'!D10,'Servizi di Trasporto Dati'!AF10)</f>
        <v>0</v>
      </c>
      <c r="C36" s="247">
        <f>'Servizi di Sicurezza Perimetr.'!E10</f>
        <v>0</v>
      </c>
      <c r="D36" s="247">
        <f>'Servizi di Sicurezza Perimetr.'!F10</f>
        <v>0</v>
      </c>
      <c r="E36" s="247">
        <f>'Servizi di Sicurezza Perimetr.'!G10</f>
        <v>0</v>
      </c>
      <c r="F36" s="247">
        <f>'Servizi di Sicurezza Perimetr.'!H10</f>
        <v>0</v>
      </c>
      <c r="G36" s="247">
        <f>'Servizi di Sicurezza Perimetr.'!I10</f>
        <v>0</v>
      </c>
      <c r="H36" s="247">
        <f>'Servizi di Sicurezza Perimetr.'!J10</f>
        <v>0</v>
      </c>
      <c r="I36" s="247" t="str">
        <f>IF(AND('Servizi di Sicurezza Perimetr.'!$K10="Si",'Servizi di Sicurezza Perimetr.'!$L10&lt;&gt;"Si"),"Si","")</f>
        <v/>
      </c>
      <c r="J36" s="247" t="str">
        <f>IF(AND('Servizi di Sicurezza Perimetr.'!$K10&lt;&gt;"Si",'Servizi di Sicurezza Perimetr.'!$L10="Si"),"Si","")</f>
        <v/>
      </c>
      <c r="K36" s="247" t="str">
        <f>IF(AND('Servizi di Sicurezza Perimetr.'!$K10="Si",'Servizi di Sicurezza Perimetr.'!$L10="Si"),"Si","")</f>
        <v/>
      </c>
      <c r="L36" s="50">
        <f>IF(B36&lt;&gt;0,VLOOKUP(B36,Listini!$A$60:$V$90,3,FALSE)*(1+IF(I36="Si",(Listini!$E$120-100)/100,0)+IF(K36="Si",(Listini!$E$122-100)/100,0)),0)</f>
        <v>0</v>
      </c>
      <c r="M36" s="50">
        <f>IF(B36&lt;&gt;0,(VLOOKUP(B36,Listini!$A$60:$V$90,4,FALSE)+IF(C36="Si",VLOOKUP(CONCATENATE(B36,"-AACF"),Listini!$A$91:$V$96,4,FALSE),0)+IF(D36="Si",VLOOKUP(CONCATENATE(B36,"-AFM"),Listini!$A$97:$V$102,4,FALSE),0)+IF(E36="Si",VLOOKUP(CONCATENATE(B36,"-VPN"),Listini!$A$103:$V$108,4,FALSE),0)+IF(F36="Si",VLOOKUP(CONCATENATE(B36,"-WAF"),Listini!$A$109:$V$114,4,FALSE),0))*(1+IF(I36="Si",(Listini!$F$120-100)/100,0)+IF(J36="Si",(Listini!$F$121-100)/100,0)+IF(K36="Si",(Listini!$F$122-100)/100,0)),0)+IF(G36&lt;&gt;0,VLOOKUP(G36,Listini!$A$115:$V$117,4,FALSE),0)+IF(H36&lt;&gt;0,$H36*Listini!$D$118,0)</f>
        <v>0</v>
      </c>
      <c r="N36" s="50">
        <f>IF(B36&lt;&gt;0,VLOOKUP(B36,Listini!$A$60:$V$90,7,FALSE)*(1+IF(I36="Si",(Listini!$I$120-100)/100,0)+IF(K36="Si",(Listini!$I$122-100)/100,0)),0)</f>
        <v>0</v>
      </c>
      <c r="O36" s="50">
        <f>IF(B36&lt;&gt;0,(VLOOKUP(B36,Listini!$A$60:$V$90,8,FALSE)+IF(C36="Si",VLOOKUP(CONCATENATE(B36,"-AACF"),Listini!$A$91:$V$96,8,FALSE),0)+IF(D36="Si",VLOOKUP(CONCATENATE(B36,"-AFM"),Listini!$A$97:$V$102,8,FALSE),0)+IF(E36="Si",VLOOKUP(CONCATENATE(B36,"-VPN"),Listini!$A$103:$V$108,8,FALSE),0)+IF(F36="Si",VLOOKUP(CONCATENATE(B36,"-WAF"),Listini!$A$109:$V$114,8,FALSE),0))*(1+IF(I36="Si",(Listini!$J$120-100)/100,0)+IF(J36="Si",(Listini!$J$121-100)/100,0)+IF(K36="Si",(Listini!$J$122-100)/100,0)),0)+IF(G36&lt;&gt;0,VLOOKUP(G36,Listini!$A$115:$V$117,8,FALSE),0)+IF(H36&lt;&gt;0,$H36*Listini!$H$118,0)</f>
        <v>0</v>
      </c>
      <c r="P36" s="50">
        <f>IF(B36&lt;&gt;0,VLOOKUP(B36,Listini!$A$60:$V$90,11,FALSE)*(1+IF(I36="Si",(Listini!$M$120-100)/100,0)+IF(K36="Si",(Listini!$M$122-100)/100,0)),0)</f>
        <v>0</v>
      </c>
      <c r="Q36" s="246">
        <f>IF(B36&lt;&gt;0,(VLOOKUP(B36,Listini!$A$60:$V$90,12,FALSE)+IF(C36="Si",VLOOKUP(CONCATENATE(B36,"-AACF"),Listini!$A$91:$V$96,12,FALSE),0)+IF(D36="Si",VLOOKUP(CONCATENATE(B36,"-AFM"),Listini!$A$97:$V$102,12,FALSE),0)+IF(E36="Si",VLOOKUP(CONCATENATE(B36,"-VPN"),Listini!$A$102:$V$108,12,FALSE),0)+IF(F36="Si",VLOOKUP(CONCATENATE(B36,"-WAF"),Listini!$A$109:$V$114,12,FALSE),0))*(1+IF(I36="Si",(Listini!$N$120-100)/100,0)+IF(J36="Si",(Listini!$N$121-100)/100,0)+IF(K36="Si",(Listini!$N$122-100)/100,0)),0)+IF(G36&lt;&gt;0,VLOOKUP(G36,Listini!$A$115:$V$117,12,FALSE),0)+IF(H36&lt;&gt;0,$H36*Listini!$L$118,0)</f>
        <v>0</v>
      </c>
      <c r="R36" s="246">
        <f>IF(B36&lt;&gt;0,VLOOKUP(B36,Listini!$A$60:$V$90,15,FALSE)*(1+IF(I36="Si",(Listini!$Q$120-100)/100,0)+IF(K36="Si",(Listini!$Q$122-100)/100,0)),0)</f>
        <v>0</v>
      </c>
      <c r="S36" s="246">
        <f>IF(B36&lt;&gt;0,(VLOOKUP(B36,Listini!$A$60:$V$90,16,FALSE)+IF(C36="Si",VLOOKUP(CONCATENATE(B36,"-AACF"),Listini!$A$91:$V$96,16,FALSE),0)+IF(D36="Si",VLOOKUP(CONCATENATE(B36,"-AFM"),Listini!$A$97:$V$102,16,FALSE),0)+IF(E36="Si",VLOOKUP(CONCATENATE(B36,"-VPN"),Listini!$A$103:$V$108,16,FALSE),0)+IF(F36="Si",VLOOKUP(CONCATENATE(B36,"-WAF"),Listini!$A$109:$V$114,16,FALSE),0))*(1+IF(I36="Si",(Listini!$R$120-100)/100,0)+IF(J36="Si",(Listini!$R$121-100)/100,0)+IF(K36="Si",(Listini!$R$122-100)/100,0)),0)+IF(G36&lt;&gt;0,VLOOKUP(G36,Listini!$A$115:$V$117,16,FALSE),0)+IF(H36&lt;&gt;0,$H36*Listini!$P$118,0)</f>
        <v>0</v>
      </c>
      <c r="T36" s="246">
        <f>IF(B36&lt;&gt;0,VLOOKUP(B36,Listini!$A$60:$V$90,19,FALSE)*(1+IF(I36="Si",(Listini!$U$120-100)/100,0)+IF(K36="Si",(Listini!$U$122-100)/100,0)),0)</f>
        <v>0</v>
      </c>
      <c r="U36" s="246">
        <f>IF(B36&lt;&gt;0,(VLOOKUP(B36,Listini!$A$60:$V$90,20,FALSE)+IF(C36="Si",VLOOKUP(CONCATENATE(B36,"-AACF"),Listini!$A$91:$V$96,20,FALSE),0)+IF(D36="Si",VLOOKUP(CONCATENATE(B36,"-AFM"),Listini!$A$97:$V$102,20,FALSE),0)+IF(E36="Si",VLOOKUP(CONCATENATE(B36,"-VPN"),Listini!$A$103:$V$108,20,FALSE),0)+IF(F36="Si",VLOOKUP(CONCATENATE(B36,"-WAF"),Listini!$A$109:$V$114,20,FALSE),0))*(1+IF(I36="Si",(Listini!$V$120-100)/100,0)+IF(J36="Si",(Listini!$V$121-100)/100,0)+IF(K36="Si",(Listini!$V$122-100)/100,0)),0)+IF(G36&lt;&gt;0,VLOOKUP(G36,Listini!$A$115:$V$117,20,FALSE),0)+IF(H36&lt;&gt;0,$H36*Listini!$T$118,0)</f>
        <v>0</v>
      </c>
      <c r="V36" s="246">
        <f>IF(B36&lt;&gt;0,VLOOKUP(B36,'Listino Offerta'!$A$60:$V$90,3,FALSE)*(1+IF(I36="Si",('Listino Offerta'!$E$120-100)/100,0)+IF(K36="Si",('Listino Offerta'!$E$122-100)/100,0)),0)</f>
        <v>0</v>
      </c>
      <c r="W36" s="246">
        <f>IF(B36&lt;&gt;0,(VLOOKUP(B36,'Listino Offerta'!$A$60:$V$90,4,FALSE)+IF(C36="Si",VLOOKUP(CONCATENATE(B36,"-AACF"),'Listino Offerta'!$A$91:$V$96,4,FALSE),0)+IF(D36="Si",VLOOKUP(CONCATENATE(B36,"-AFM"),'Listino Offerta'!$A$97:$V$102,4,FALSE),0)+IF(E36="Si",VLOOKUP(CONCATENATE(B36,"-VPN"),'Listino Offerta'!$A$103:$V$108,4,FALSE),0)+IF(F36="Si",VLOOKUP(CONCATENATE(B36,"-WAF"),'Listino Offerta'!$A$109:$V$114,4,FALSE),0))*(1+IF(I36="Si",('Listino Offerta'!$F$120-100)/100,0)+IF(J36="Si",('Listino Offerta'!$F$121-100)/100,0)+IF(K36="Si",('Listino Offerta'!$F$122-100)/100,0)),0)+IF(G36&lt;&gt;0,VLOOKUP(G36,'Listino Offerta'!$A$115:$V$117,4,FALSE),0)+IF(H36&lt;&gt;0,$H36*'Listino Offerta'!$D$118,0)</f>
        <v>0</v>
      </c>
    </row>
    <row r="37" spans="1:23" s="246" customFormat="1" ht="12.7" customHeight="1" x14ac:dyDescent="0.35">
      <c r="A37" s="243">
        <v>7</v>
      </c>
      <c r="B37" s="277">
        <f>IF('Servizi di Sicurezza Perimetr.'!D11&lt;&gt;"SCEN",'Servizi di Sicurezza Perimetr.'!D11,'Servizi di Trasporto Dati'!AF11)</f>
        <v>0</v>
      </c>
      <c r="C37" s="247">
        <f>'Servizi di Sicurezza Perimetr.'!E11</f>
        <v>0</v>
      </c>
      <c r="D37" s="247">
        <f>'Servizi di Sicurezza Perimetr.'!F11</f>
        <v>0</v>
      </c>
      <c r="E37" s="247">
        <f>'Servizi di Sicurezza Perimetr.'!G11</f>
        <v>0</v>
      </c>
      <c r="F37" s="247">
        <f>'Servizi di Sicurezza Perimetr.'!H11</f>
        <v>0</v>
      </c>
      <c r="G37" s="247">
        <f>'Servizi di Sicurezza Perimetr.'!I11</f>
        <v>0</v>
      </c>
      <c r="H37" s="247">
        <f>'Servizi di Sicurezza Perimetr.'!J11</f>
        <v>0</v>
      </c>
      <c r="I37" s="247" t="str">
        <f>IF(AND('Servizi di Sicurezza Perimetr.'!$K11="Si",'Servizi di Sicurezza Perimetr.'!$L11&lt;&gt;"Si"),"Si","")</f>
        <v/>
      </c>
      <c r="J37" s="247" t="str">
        <f>IF(AND('Servizi di Sicurezza Perimetr.'!$K11&lt;&gt;"Si",'Servizi di Sicurezza Perimetr.'!$L11="Si"),"Si","")</f>
        <v/>
      </c>
      <c r="K37" s="247" t="str">
        <f>IF(AND('Servizi di Sicurezza Perimetr.'!$K11="Si",'Servizi di Sicurezza Perimetr.'!$L11="Si"),"Si","")</f>
        <v/>
      </c>
      <c r="L37" s="50">
        <f>IF(B37&lt;&gt;0,VLOOKUP(B37,Listini!$A$60:$V$90,3,FALSE)*(1+IF(I37="Si",(Listini!$E$120-100)/100,0)+IF(K37="Si",(Listini!$E$122-100)/100,0)),0)</f>
        <v>0</v>
      </c>
      <c r="M37" s="50">
        <f>IF(B37&lt;&gt;0,(VLOOKUP(B37,Listini!$A$60:$V$90,4,FALSE)+IF(C37="Si",VLOOKUP(CONCATENATE(B37,"-AACF"),Listini!$A$91:$V$96,4,FALSE),0)+IF(D37="Si",VLOOKUP(CONCATENATE(B37,"-AFM"),Listini!$A$97:$V$102,4,FALSE),0)+IF(E37="Si",VLOOKUP(CONCATENATE(B37,"-VPN"),Listini!$A$103:$V$108,4,FALSE),0)+IF(F37="Si",VLOOKUP(CONCATENATE(B37,"-WAF"),Listini!$A$109:$V$114,4,FALSE),0))*(1+IF(I37="Si",(Listini!$F$120-100)/100,0)+IF(J37="Si",(Listini!$F$121-100)/100,0)+IF(K37="Si",(Listini!$F$122-100)/100,0)),0)+IF(G37&lt;&gt;0,VLOOKUP(G37,Listini!$A$115:$V$117,4,FALSE),0)+IF(H37&lt;&gt;0,$H37*Listini!$D$118,0)</f>
        <v>0</v>
      </c>
      <c r="N37" s="50">
        <f>IF(B37&lt;&gt;0,VLOOKUP(B37,Listini!$A$60:$V$90,7,FALSE)*(1+IF(I37="Si",(Listini!$I$120-100)/100,0)+IF(K37="Si",(Listini!$I$122-100)/100,0)),0)</f>
        <v>0</v>
      </c>
      <c r="O37" s="50">
        <f>IF(B37&lt;&gt;0,(VLOOKUP(B37,Listini!$A$60:$V$90,8,FALSE)+IF(C37="Si",VLOOKUP(CONCATENATE(B37,"-AACF"),Listini!$A$91:$V$96,8,FALSE),0)+IF(D37="Si",VLOOKUP(CONCATENATE(B37,"-AFM"),Listini!$A$97:$V$102,8,FALSE),0)+IF(E37="Si",VLOOKUP(CONCATENATE(B37,"-VPN"),Listini!$A$103:$V$108,8,FALSE),0)+IF(F37="Si",VLOOKUP(CONCATENATE(B37,"-WAF"),Listini!$A$109:$V$114,8,FALSE),0))*(1+IF(I37="Si",(Listini!$J$120-100)/100,0)+IF(J37="Si",(Listini!$J$121-100)/100,0)+IF(K37="Si",(Listini!$J$122-100)/100,0)),0)+IF(G37&lt;&gt;0,VLOOKUP(G37,Listini!$A$115:$V$117,8,FALSE),0)+IF(H37&lt;&gt;0,$H37*Listini!$H$118,0)</f>
        <v>0</v>
      </c>
      <c r="P37" s="50">
        <f>IF(B37&lt;&gt;0,VLOOKUP(B37,Listini!$A$60:$V$90,11,FALSE)*(1+IF(I37="Si",(Listini!$M$120-100)/100,0)+IF(K37="Si",(Listini!$M$122-100)/100,0)),0)</f>
        <v>0</v>
      </c>
      <c r="Q37" s="246">
        <f>IF(B37&lt;&gt;0,(VLOOKUP(B37,Listini!$A$60:$V$90,12,FALSE)+IF(C37="Si",VLOOKUP(CONCATENATE(B37,"-AACF"),Listini!$A$91:$V$96,12,FALSE),0)+IF(D37="Si",VLOOKUP(CONCATENATE(B37,"-AFM"),Listini!$A$97:$V$102,12,FALSE),0)+IF(E37="Si",VLOOKUP(CONCATENATE(B37,"-VPN"),Listini!$A$102:$V$108,12,FALSE),0)+IF(F37="Si",VLOOKUP(CONCATENATE(B37,"-WAF"),Listini!$A$109:$V$114,12,FALSE),0))*(1+IF(I37="Si",(Listini!$N$120-100)/100,0)+IF(J37="Si",(Listini!$N$121-100)/100,0)+IF(K37="Si",(Listini!$N$122-100)/100,0)),0)+IF(G37&lt;&gt;0,VLOOKUP(G37,Listini!$A$115:$V$117,12,FALSE),0)+IF(H37&lt;&gt;0,$H37*Listini!$L$118,0)</f>
        <v>0</v>
      </c>
      <c r="R37" s="246">
        <f>IF(B37&lt;&gt;0,VLOOKUP(B37,Listini!$A$60:$V$90,15,FALSE)*(1+IF(I37="Si",(Listini!$Q$120-100)/100,0)+IF(K37="Si",(Listini!$Q$122-100)/100,0)),0)</f>
        <v>0</v>
      </c>
      <c r="S37" s="246">
        <f>IF(B37&lt;&gt;0,(VLOOKUP(B37,Listini!$A$60:$V$90,16,FALSE)+IF(C37="Si",VLOOKUP(CONCATENATE(B37,"-AACF"),Listini!$A$91:$V$96,16,FALSE),0)+IF(D37="Si",VLOOKUP(CONCATENATE(B37,"-AFM"),Listini!$A$97:$V$102,16,FALSE),0)+IF(E37="Si",VLOOKUP(CONCATENATE(B37,"-VPN"),Listini!$A$103:$V$108,16,FALSE),0)+IF(F37="Si",VLOOKUP(CONCATENATE(B37,"-WAF"),Listini!$A$109:$V$114,16,FALSE),0))*(1+IF(I37="Si",(Listini!$R$120-100)/100,0)+IF(J37="Si",(Listini!$R$121-100)/100,0)+IF(K37="Si",(Listini!$R$122-100)/100,0)),0)+IF(G37&lt;&gt;0,VLOOKUP(G37,Listini!$A$115:$V$117,16,FALSE),0)+IF(H37&lt;&gt;0,$H37*Listini!$P$118,0)</f>
        <v>0</v>
      </c>
      <c r="T37" s="246">
        <f>IF(B37&lt;&gt;0,VLOOKUP(B37,Listini!$A$60:$V$90,19,FALSE)*(1+IF(I37="Si",(Listini!$U$120-100)/100,0)+IF(K37="Si",(Listini!$U$122-100)/100,0)),0)</f>
        <v>0</v>
      </c>
      <c r="U37" s="246">
        <f>IF(B37&lt;&gt;0,(VLOOKUP(B37,Listini!$A$60:$V$90,20,FALSE)+IF(C37="Si",VLOOKUP(CONCATENATE(B37,"-AACF"),Listini!$A$91:$V$96,20,FALSE),0)+IF(D37="Si",VLOOKUP(CONCATENATE(B37,"-AFM"),Listini!$A$97:$V$102,20,FALSE),0)+IF(E37="Si",VLOOKUP(CONCATENATE(B37,"-VPN"),Listini!$A$103:$V$108,20,FALSE),0)+IF(F37="Si",VLOOKUP(CONCATENATE(B37,"-WAF"),Listini!$A$109:$V$114,20,FALSE),0))*(1+IF(I37="Si",(Listini!$V$120-100)/100,0)+IF(J37="Si",(Listini!$V$121-100)/100,0)+IF(K37="Si",(Listini!$V$122-100)/100,0)),0)+IF(G37&lt;&gt;0,VLOOKUP(G37,Listini!$A$115:$V$117,20,FALSE),0)+IF(H37&lt;&gt;0,$H37*Listini!$T$118,0)</f>
        <v>0</v>
      </c>
      <c r="V37" s="246">
        <f>IF(B37&lt;&gt;0,VLOOKUP(B37,'Listino Offerta'!$A$60:$V$90,3,FALSE)*(1+IF(I37="Si",('Listino Offerta'!$E$120-100)/100,0)+IF(K37="Si",('Listino Offerta'!$E$122-100)/100,0)),0)</f>
        <v>0</v>
      </c>
      <c r="W37" s="246">
        <f>IF(B37&lt;&gt;0,(VLOOKUP(B37,'Listino Offerta'!$A$60:$V$90,4,FALSE)+IF(C37="Si",VLOOKUP(CONCATENATE(B37,"-AACF"),'Listino Offerta'!$A$91:$V$96,4,FALSE),0)+IF(D37="Si",VLOOKUP(CONCATENATE(B37,"-AFM"),'Listino Offerta'!$A$97:$V$102,4,FALSE),0)+IF(E37="Si",VLOOKUP(CONCATENATE(B37,"-VPN"),'Listino Offerta'!$A$103:$V$108,4,FALSE),0)+IF(F37="Si",VLOOKUP(CONCATENATE(B37,"-WAF"),'Listino Offerta'!$A$109:$V$114,4,FALSE),0))*(1+IF(I37="Si",('Listino Offerta'!$F$120-100)/100,0)+IF(J37="Si",('Listino Offerta'!$F$121-100)/100,0)+IF(K37="Si",('Listino Offerta'!$F$122-100)/100,0)),0)+IF(G37&lt;&gt;0,VLOOKUP(G37,'Listino Offerta'!$A$115:$V$117,4,FALSE),0)+IF(H37&lt;&gt;0,$H37*'Listino Offerta'!$D$118,0)</f>
        <v>0</v>
      </c>
    </row>
    <row r="38" spans="1:23" s="246" customFormat="1" ht="12.7" customHeight="1" x14ac:dyDescent="0.35">
      <c r="A38" s="243">
        <v>8</v>
      </c>
      <c r="B38" s="277">
        <f>IF('Servizi di Sicurezza Perimetr.'!D12&lt;&gt;"SCEN",'Servizi di Sicurezza Perimetr.'!D12,'Servizi di Trasporto Dati'!AF12)</f>
        <v>0</v>
      </c>
      <c r="C38" s="247">
        <f>'Servizi di Sicurezza Perimetr.'!E12</f>
        <v>0</v>
      </c>
      <c r="D38" s="247">
        <f>'Servizi di Sicurezza Perimetr.'!F12</f>
        <v>0</v>
      </c>
      <c r="E38" s="247">
        <f>'Servizi di Sicurezza Perimetr.'!G12</f>
        <v>0</v>
      </c>
      <c r="F38" s="247">
        <f>'Servizi di Sicurezza Perimetr.'!H12</f>
        <v>0</v>
      </c>
      <c r="G38" s="247">
        <f>'Servizi di Sicurezza Perimetr.'!I12</f>
        <v>0</v>
      </c>
      <c r="H38" s="247">
        <f>'Servizi di Sicurezza Perimetr.'!J12</f>
        <v>0</v>
      </c>
      <c r="I38" s="247" t="str">
        <f>IF(AND('Servizi di Sicurezza Perimetr.'!$K12="Si",'Servizi di Sicurezza Perimetr.'!$L12&lt;&gt;"Si"),"Si","")</f>
        <v/>
      </c>
      <c r="J38" s="247" t="str">
        <f>IF(AND('Servizi di Sicurezza Perimetr.'!$K12&lt;&gt;"Si",'Servizi di Sicurezza Perimetr.'!$L12="Si"),"Si","")</f>
        <v/>
      </c>
      <c r="K38" s="247" t="str">
        <f>IF(AND('Servizi di Sicurezza Perimetr.'!$K12="Si",'Servizi di Sicurezza Perimetr.'!$L12="Si"),"Si","")</f>
        <v/>
      </c>
      <c r="L38" s="50">
        <f>IF(B38&lt;&gt;0,VLOOKUP(B38,Listini!$A$60:$V$90,3,FALSE)*(1+IF(I38="Si",(Listini!$E$120-100)/100,0)+IF(K38="Si",(Listini!$E$122-100)/100,0)),0)</f>
        <v>0</v>
      </c>
      <c r="M38" s="50">
        <f>IF(B38&lt;&gt;0,(VLOOKUP(B38,Listini!$A$60:$V$90,4,FALSE)+IF(C38="Si",VLOOKUP(CONCATENATE(B38,"-AACF"),Listini!$A$91:$V$96,4,FALSE),0)+IF(D38="Si",VLOOKUP(CONCATENATE(B38,"-AFM"),Listini!$A$97:$V$102,4,FALSE),0)+IF(E38="Si",VLOOKUP(CONCATENATE(B38,"-VPN"),Listini!$A$103:$V$108,4,FALSE),0)+IF(F38="Si",VLOOKUP(CONCATENATE(B38,"-WAF"),Listini!$A$109:$V$114,4,FALSE),0))*(1+IF(I38="Si",(Listini!$F$120-100)/100,0)+IF(J38="Si",(Listini!$F$121-100)/100,0)+IF(K38="Si",(Listini!$F$122-100)/100,0)),0)+IF(G38&lt;&gt;0,VLOOKUP(G38,Listini!$A$115:$V$117,4,FALSE),0)+IF(H38&lt;&gt;0,$H38*Listini!$D$118,0)</f>
        <v>0</v>
      </c>
      <c r="N38" s="50">
        <f>IF(B38&lt;&gt;0,VLOOKUP(B38,Listini!$A$60:$V$90,7,FALSE)*(1+IF(I38="Si",(Listini!$I$120-100)/100,0)+IF(K38="Si",(Listini!$I$122-100)/100,0)),0)</f>
        <v>0</v>
      </c>
      <c r="O38" s="50">
        <f>IF(B38&lt;&gt;0,(VLOOKUP(B38,Listini!$A$60:$V$90,8,FALSE)+IF(C38="Si",VLOOKUP(CONCATENATE(B38,"-AACF"),Listini!$A$91:$V$96,8,FALSE),0)+IF(D38="Si",VLOOKUP(CONCATENATE(B38,"-AFM"),Listini!$A$97:$V$102,8,FALSE),0)+IF(E38="Si",VLOOKUP(CONCATENATE(B38,"-VPN"),Listini!$A$103:$V$108,8,FALSE),0)+IF(F38="Si",VLOOKUP(CONCATENATE(B38,"-WAF"),Listini!$A$109:$V$114,8,FALSE),0))*(1+IF(I38="Si",(Listini!$J$120-100)/100,0)+IF(J38="Si",(Listini!$J$121-100)/100,0)+IF(K38="Si",(Listini!$J$122-100)/100,0)),0)+IF(G38&lt;&gt;0,VLOOKUP(G38,Listini!$A$115:$V$117,8,FALSE),0)+IF(H38&lt;&gt;0,$H38*Listini!$H$118,0)</f>
        <v>0</v>
      </c>
      <c r="P38" s="50">
        <f>IF(B38&lt;&gt;0,VLOOKUP(B38,Listini!$A$60:$V$90,11,FALSE)*(1+IF(I38="Si",(Listini!$M$120-100)/100,0)+IF(K38="Si",(Listini!$M$122-100)/100,0)),0)</f>
        <v>0</v>
      </c>
      <c r="Q38" s="246">
        <f>IF(B38&lt;&gt;0,(VLOOKUP(B38,Listini!$A$60:$V$90,12,FALSE)+IF(C38="Si",VLOOKUP(CONCATENATE(B38,"-AACF"),Listini!$A$91:$V$96,12,FALSE),0)+IF(D38="Si",VLOOKUP(CONCATENATE(B38,"-AFM"),Listini!$A$97:$V$102,12,FALSE),0)+IF(E38="Si",VLOOKUP(CONCATENATE(B38,"-VPN"),Listini!$A$102:$V$108,12,FALSE),0)+IF(F38="Si",VLOOKUP(CONCATENATE(B38,"-WAF"),Listini!$A$109:$V$114,12,FALSE),0))*(1+IF(I38="Si",(Listini!$N$120-100)/100,0)+IF(J38="Si",(Listini!$N$121-100)/100,0)+IF(K38="Si",(Listini!$N$122-100)/100,0)),0)+IF(G38&lt;&gt;0,VLOOKUP(G38,Listini!$A$115:$V$117,12,FALSE),0)+IF(H38&lt;&gt;0,$H38*Listini!$L$118,0)</f>
        <v>0</v>
      </c>
      <c r="R38" s="246">
        <f>IF(B38&lt;&gt;0,VLOOKUP(B38,Listini!$A$60:$V$90,15,FALSE)*(1+IF(I38="Si",(Listini!$Q$120-100)/100,0)+IF(K38="Si",(Listini!$Q$122-100)/100,0)),0)</f>
        <v>0</v>
      </c>
      <c r="S38" s="246">
        <f>IF(B38&lt;&gt;0,(VLOOKUP(B38,Listini!$A$60:$V$90,16,FALSE)+IF(C38="Si",VLOOKUP(CONCATENATE(B38,"-AACF"),Listini!$A$91:$V$96,16,FALSE),0)+IF(D38="Si",VLOOKUP(CONCATENATE(B38,"-AFM"),Listini!$A$97:$V$102,16,FALSE),0)+IF(E38="Si",VLOOKUP(CONCATENATE(B38,"-VPN"),Listini!$A$103:$V$108,16,FALSE),0)+IF(F38="Si",VLOOKUP(CONCATENATE(B38,"-WAF"),Listini!$A$109:$V$114,16,FALSE),0))*(1+IF(I38="Si",(Listini!$R$120-100)/100,0)+IF(J38="Si",(Listini!$R$121-100)/100,0)+IF(K38="Si",(Listini!$R$122-100)/100,0)),0)+IF(G38&lt;&gt;0,VLOOKUP(G38,Listini!$A$115:$V$117,16,FALSE),0)+IF(H38&lt;&gt;0,$H38*Listini!$P$118,0)</f>
        <v>0</v>
      </c>
      <c r="T38" s="246">
        <f>IF(B38&lt;&gt;0,VLOOKUP(B38,Listini!$A$60:$V$90,19,FALSE)*(1+IF(I38="Si",(Listini!$U$120-100)/100,0)+IF(K38="Si",(Listini!$U$122-100)/100,0)),0)</f>
        <v>0</v>
      </c>
      <c r="U38" s="246">
        <f>IF(B38&lt;&gt;0,(VLOOKUP(B38,Listini!$A$60:$V$90,20,FALSE)+IF(C38="Si",VLOOKUP(CONCATENATE(B38,"-AACF"),Listini!$A$91:$V$96,20,FALSE),0)+IF(D38="Si",VLOOKUP(CONCATENATE(B38,"-AFM"),Listini!$A$97:$V$102,20,FALSE),0)+IF(E38="Si",VLOOKUP(CONCATENATE(B38,"-VPN"),Listini!$A$103:$V$108,20,FALSE),0)+IF(F38="Si",VLOOKUP(CONCATENATE(B38,"-WAF"),Listini!$A$109:$V$114,20,FALSE),0))*(1+IF(I38="Si",(Listini!$V$120-100)/100,0)+IF(J38="Si",(Listini!$V$121-100)/100,0)+IF(K38="Si",(Listini!$V$122-100)/100,0)),0)+IF(G38&lt;&gt;0,VLOOKUP(G38,Listini!$A$115:$V$117,20,FALSE),0)+IF(H38&lt;&gt;0,$H38*Listini!$T$118,0)</f>
        <v>0</v>
      </c>
      <c r="V38" s="246">
        <f>IF(B38&lt;&gt;0,VLOOKUP(B38,'Listino Offerta'!$A$60:$V$90,3,FALSE)*(1+IF(I38="Si",('Listino Offerta'!$E$120-100)/100,0)+IF(K38="Si",('Listino Offerta'!$E$122-100)/100,0)),0)</f>
        <v>0</v>
      </c>
      <c r="W38" s="246">
        <f>IF(B38&lt;&gt;0,(VLOOKUP(B38,'Listino Offerta'!$A$60:$V$90,4,FALSE)+IF(C38="Si",VLOOKUP(CONCATENATE(B38,"-AACF"),'Listino Offerta'!$A$91:$V$96,4,FALSE),0)+IF(D38="Si",VLOOKUP(CONCATENATE(B38,"-AFM"),'Listino Offerta'!$A$97:$V$102,4,FALSE),0)+IF(E38="Si",VLOOKUP(CONCATENATE(B38,"-VPN"),'Listino Offerta'!$A$103:$V$108,4,FALSE),0)+IF(F38="Si",VLOOKUP(CONCATENATE(B38,"-WAF"),'Listino Offerta'!$A$109:$V$114,4,FALSE),0))*(1+IF(I38="Si",('Listino Offerta'!$F$120-100)/100,0)+IF(J38="Si",('Listino Offerta'!$F$121-100)/100,0)+IF(K38="Si",('Listino Offerta'!$F$122-100)/100,0)),0)+IF(G38&lt;&gt;0,VLOOKUP(G38,'Listino Offerta'!$A$115:$V$117,4,FALSE),0)+IF(H38&lt;&gt;0,$H38*'Listino Offerta'!$D$118,0)</f>
        <v>0</v>
      </c>
    </row>
    <row r="39" spans="1:23" s="246" customFormat="1" ht="12.7" customHeight="1" x14ac:dyDescent="0.35">
      <c r="A39" s="243">
        <v>9</v>
      </c>
      <c r="B39" s="277">
        <f>IF('Servizi di Sicurezza Perimetr.'!D13&lt;&gt;"SCEN",'Servizi di Sicurezza Perimetr.'!D13,'Servizi di Trasporto Dati'!AF13)</f>
        <v>0</v>
      </c>
      <c r="C39" s="247">
        <f>'Servizi di Sicurezza Perimetr.'!E13</f>
        <v>0</v>
      </c>
      <c r="D39" s="247">
        <f>'Servizi di Sicurezza Perimetr.'!F13</f>
        <v>0</v>
      </c>
      <c r="E39" s="247">
        <f>'Servizi di Sicurezza Perimetr.'!G13</f>
        <v>0</v>
      </c>
      <c r="F39" s="247">
        <f>'Servizi di Sicurezza Perimetr.'!H13</f>
        <v>0</v>
      </c>
      <c r="G39" s="247">
        <f>'Servizi di Sicurezza Perimetr.'!I13</f>
        <v>0</v>
      </c>
      <c r="H39" s="247">
        <f>'Servizi di Sicurezza Perimetr.'!J13</f>
        <v>0</v>
      </c>
      <c r="I39" s="247" t="str">
        <f>IF(AND('Servizi di Sicurezza Perimetr.'!$K13="Si",'Servizi di Sicurezza Perimetr.'!$L13&lt;&gt;"Si"),"Si","")</f>
        <v/>
      </c>
      <c r="J39" s="247" t="str">
        <f>IF(AND('Servizi di Sicurezza Perimetr.'!$K13&lt;&gt;"Si",'Servizi di Sicurezza Perimetr.'!$L13="Si"),"Si","")</f>
        <v/>
      </c>
      <c r="K39" s="247" t="str">
        <f>IF(AND('Servizi di Sicurezza Perimetr.'!$K13="Si",'Servizi di Sicurezza Perimetr.'!$L13="Si"),"Si","")</f>
        <v/>
      </c>
      <c r="L39" s="50">
        <f>IF(B39&lt;&gt;0,VLOOKUP(B39,Listini!$A$60:$V$90,3,FALSE)*(1+IF(I39="Si",(Listini!$E$120-100)/100,0)+IF(K39="Si",(Listini!$E$122-100)/100,0)),0)</f>
        <v>0</v>
      </c>
      <c r="M39" s="50">
        <f>IF(B39&lt;&gt;0,(VLOOKUP(B39,Listini!$A$60:$V$90,4,FALSE)+IF(C39="Si",VLOOKUP(CONCATENATE(B39,"-AACF"),Listini!$A$91:$V$96,4,FALSE),0)+IF(D39="Si",VLOOKUP(CONCATENATE(B39,"-AFM"),Listini!$A$97:$V$102,4,FALSE),0)+IF(E39="Si",VLOOKUP(CONCATENATE(B39,"-VPN"),Listini!$A$103:$V$108,4,FALSE),0)+IF(F39="Si",VLOOKUP(CONCATENATE(B39,"-WAF"),Listini!$A$109:$V$114,4,FALSE),0))*(1+IF(I39="Si",(Listini!$F$120-100)/100,0)+IF(J39="Si",(Listini!$F$121-100)/100,0)+IF(K39="Si",(Listini!$F$122-100)/100,0)),0)+IF(G39&lt;&gt;0,VLOOKUP(G39,Listini!$A$115:$V$117,4,FALSE),0)+IF(H39&lt;&gt;0,$H39*Listini!$D$118,0)</f>
        <v>0</v>
      </c>
      <c r="N39" s="50">
        <f>IF(B39&lt;&gt;0,VLOOKUP(B39,Listini!$A$60:$V$90,7,FALSE)*(1+IF(I39="Si",(Listini!$I$120-100)/100,0)+IF(K39="Si",(Listini!$I$122-100)/100,0)),0)</f>
        <v>0</v>
      </c>
      <c r="O39" s="50">
        <f>IF(B39&lt;&gt;0,(VLOOKUP(B39,Listini!$A$60:$V$90,8,FALSE)+IF(C39="Si",VLOOKUP(CONCATENATE(B39,"-AACF"),Listini!$A$91:$V$96,8,FALSE),0)+IF(D39="Si",VLOOKUP(CONCATENATE(B39,"-AFM"),Listini!$A$97:$V$102,8,FALSE),0)+IF(E39="Si",VLOOKUP(CONCATENATE(B39,"-VPN"),Listini!$A$103:$V$108,8,FALSE),0)+IF(F39="Si",VLOOKUP(CONCATENATE(B39,"-WAF"),Listini!$A$109:$V$114,8,FALSE),0))*(1+IF(I39="Si",(Listini!$J$120-100)/100,0)+IF(J39="Si",(Listini!$J$121-100)/100,0)+IF(K39="Si",(Listini!$J$122-100)/100,0)),0)+IF(G39&lt;&gt;0,VLOOKUP(G39,Listini!$A$115:$V$117,8,FALSE),0)+IF(H39&lt;&gt;0,$H39*Listini!$H$118,0)</f>
        <v>0</v>
      </c>
      <c r="P39" s="50">
        <f>IF(B39&lt;&gt;0,VLOOKUP(B39,Listini!$A$60:$V$90,11,FALSE)*(1+IF(I39="Si",(Listini!$M$120-100)/100,0)+IF(K39="Si",(Listini!$M$122-100)/100,0)),0)</f>
        <v>0</v>
      </c>
      <c r="Q39" s="246">
        <f>IF(B39&lt;&gt;0,(VLOOKUP(B39,Listini!$A$60:$V$90,12,FALSE)+IF(C39="Si",VLOOKUP(CONCATENATE(B39,"-AACF"),Listini!$A$91:$V$96,12,FALSE),0)+IF(D39="Si",VLOOKUP(CONCATENATE(B39,"-AFM"),Listini!$A$97:$V$102,12,FALSE),0)+IF(E39="Si",VLOOKUP(CONCATENATE(B39,"-VPN"),Listini!$A$102:$V$108,12,FALSE),0)+IF(F39="Si",VLOOKUP(CONCATENATE(B39,"-WAF"),Listini!$A$109:$V$114,12,FALSE),0))*(1+IF(I39="Si",(Listini!$N$120-100)/100,0)+IF(J39="Si",(Listini!$N$121-100)/100,0)+IF(K39="Si",(Listini!$N$122-100)/100,0)),0)+IF(G39&lt;&gt;0,VLOOKUP(G39,Listini!$A$115:$V$117,12,FALSE),0)+IF(H39&lt;&gt;0,$H39*Listini!$L$118,0)</f>
        <v>0</v>
      </c>
      <c r="R39" s="246">
        <f>IF(B39&lt;&gt;0,VLOOKUP(B39,Listini!$A$60:$V$90,15,FALSE)*(1+IF(I39="Si",(Listini!$Q$120-100)/100,0)+IF(K39="Si",(Listini!$Q$122-100)/100,0)),0)</f>
        <v>0</v>
      </c>
      <c r="S39" s="246">
        <f>IF(B39&lt;&gt;0,(VLOOKUP(B39,Listini!$A$60:$V$90,16,FALSE)+IF(C39="Si",VLOOKUP(CONCATENATE(B39,"-AACF"),Listini!$A$91:$V$96,16,FALSE),0)+IF(D39="Si",VLOOKUP(CONCATENATE(B39,"-AFM"),Listini!$A$97:$V$102,16,FALSE),0)+IF(E39="Si",VLOOKUP(CONCATENATE(B39,"-VPN"),Listini!$A$103:$V$108,16,FALSE),0)+IF(F39="Si",VLOOKUP(CONCATENATE(B39,"-WAF"),Listini!$A$109:$V$114,16,FALSE),0))*(1+IF(I39="Si",(Listini!$R$120-100)/100,0)+IF(J39="Si",(Listini!$R$121-100)/100,0)+IF(K39="Si",(Listini!$R$122-100)/100,0)),0)+IF(G39&lt;&gt;0,VLOOKUP(G39,Listini!$A$115:$V$117,16,FALSE),0)+IF(H39&lt;&gt;0,$H39*Listini!$P$118,0)</f>
        <v>0</v>
      </c>
      <c r="T39" s="246">
        <f>IF(B39&lt;&gt;0,VLOOKUP(B39,Listini!$A$60:$V$90,19,FALSE)*(1+IF(I39="Si",(Listini!$U$120-100)/100,0)+IF(K39="Si",(Listini!$U$122-100)/100,0)),0)</f>
        <v>0</v>
      </c>
      <c r="U39" s="246">
        <f>IF(B39&lt;&gt;0,(VLOOKUP(B39,Listini!$A$60:$V$90,20,FALSE)+IF(C39="Si",VLOOKUP(CONCATENATE(B39,"-AACF"),Listini!$A$91:$V$96,20,FALSE),0)+IF(D39="Si",VLOOKUP(CONCATENATE(B39,"-AFM"),Listini!$A$97:$V$102,20,FALSE),0)+IF(E39="Si",VLOOKUP(CONCATENATE(B39,"-VPN"),Listini!$A$103:$V$108,20,FALSE),0)+IF(F39="Si",VLOOKUP(CONCATENATE(B39,"-WAF"),Listini!$A$109:$V$114,20,FALSE),0))*(1+IF(I39="Si",(Listini!$V$120-100)/100,0)+IF(J39="Si",(Listini!$V$121-100)/100,0)+IF(K39="Si",(Listini!$V$122-100)/100,0)),0)+IF(G39&lt;&gt;0,VLOOKUP(G39,Listini!$A$115:$V$117,20,FALSE),0)+IF(H39&lt;&gt;0,$H39*Listini!$T$118,0)</f>
        <v>0</v>
      </c>
      <c r="V39" s="246">
        <f>IF(B39&lt;&gt;0,VLOOKUP(B39,'Listino Offerta'!$A$60:$V$90,3,FALSE)*(1+IF(I39="Si",('Listino Offerta'!$E$120-100)/100,0)+IF(K39="Si",('Listino Offerta'!$E$122-100)/100,0)),0)</f>
        <v>0</v>
      </c>
      <c r="W39" s="246">
        <f>IF(B39&lt;&gt;0,(VLOOKUP(B39,'Listino Offerta'!$A$60:$V$90,4,FALSE)+IF(C39="Si",VLOOKUP(CONCATENATE(B39,"-AACF"),'Listino Offerta'!$A$91:$V$96,4,FALSE),0)+IF(D39="Si",VLOOKUP(CONCATENATE(B39,"-AFM"),'Listino Offerta'!$A$97:$V$102,4,FALSE),0)+IF(E39="Si",VLOOKUP(CONCATENATE(B39,"-VPN"),'Listino Offerta'!$A$103:$V$108,4,FALSE),0)+IF(F39="Si",VLOOKUP(CONCATENATE(B39,"-WAF"),'Listino Offerta'!$A$109:$V$114,4,FALSE),0))*(1+IF(I39="Si",('Listino Offerta'!$F$120-100)/100,0)+IF(J39="Si",('Listino Offerta'!$F$121-100)/100,0)+IF(K39="Si",('Listino Offerta'!$F$122-100)/100,0)),0)+IF(G39&lt;&gt;0,VLOOKUP(G39,'Listino Offerta'!$A$115:$V$117,4,FALSE),0)+IF(H39&lt;&gt;0,$H39*'Listino Offerta'!$D$118,0)</f>
        <v>0</v>
      </c>
    </row>
    <row r="40" spans="1:23" s="246" customFormat="1" ht="12.7" customHeight="1" x14ac:dyDescent="0.35">
      <c r="A40" s="243">
        <v>10</v>
      </c>
      <c r="B40" s="277">
        <f>IF('Servizi di Sicurezza Perimetr.'!D14&lt;&gt;"SCEN",'Servizi di Sicurezza Perimetr.'!D14,'Servizi di Trasporto Dati'!AF14)</f>
        <v>0</v>
      </c>
      <c r="C40" s="247">
        <f>'Servizi di Sicurezza Perimetr.'!E14</f>
        <v>0</v>
      </c>
      <c r="D40" s="247">
        <f>'Servizi di Sicurezza Perimetr.'!F14</f>
        <v>0</v>
      </c>
      <c r="E40" s="247">
        <f>'Servizi di Sicurezza Perimetr.'!G14</f>
        <v>0</v>
      </c>
      <c r="F40" s="247">
        <f>'Servizi di Sicurezza Perimetr.'!H14</f>
        <v>0</v>
      </c>
      <c r="G40" s="247">
        <f>'Servizi di Sicurezza Perimetr.'!I14</f>
        <v>0</v>
      </c>
      <c r="H40" s="247">
        <f>'Servizi di Sicurezza Perimetr.'!J14</f>
        <v>0</v>
      </c>
      <c r="I40" s="247" t="str">
        <f>IF(AND('Servizi di Sicurezza Perimetr.'!$K14="Si",'Servizi di Sicurezza Perimetr.'!$L14&lt;&gt;"Si"),"Si","")</f>
        <v/>
      </c>
      <c r="J40" s="247" t="str">
        <f>IF(AND('Servizi di Sicurezza Perimetr.'!$K14&lt;&gt;"Si",'Servizi di Sicurezza Perimetr.'!$L14="Si"),"Si","")</f>
        <v/>
      </c>
      <c r="K40" s="247" t="str">
        <f>IF(AND('Servizi di Sicurezza Perimetr.'!$K14="Si",'Servizi di Sicurezza Perimetr.'!$L14="Si"),"Si","")</f>
        <v/>
      </c>
      <c r="L40" s="50">
        <f>IF(B40&lt;&gt;0,VLOOKUP(B40,Listini!$A$60:$V$90,3,FALSE)*(1+IF(I40="Si",(Listini!$E$120-100)/100,0)+IF(K40="Si",(Listini!$E$122-100)/100,0)),0)</f>
        <v>0</v>
      </c>
      <c r="M40" s="50">
        <f>IF(B40&lt;&gt;0,(VLOOKUP(B40,Listini!$A$60:$V$90,4,FALSE)+IF(C40="Si",VLOOKUP(CONCATENATE(B40,"-AACF"),Listini!$A$91:$V$96,4,FALSE),0)+IF(D40="Si",VLOOKUP(CONCATENATE(B40,"-AFM"),Listini!$A$97:$V$102,4,FALSE),0)+IF(E40="Si",VLOOKUP(CONCATENATE(B40,"-VPN"),Listini!$A$103:$V$108,4,FALSE),0)+IF(F40="Si",VLOOKUP(CONCATENATE(B40,"-WAF"),Listini!$A$109:$V$114,4,FALSE),0))*(1+IF(I40="Si",(Listini!$F$120-100)/100,0)+IF(J40="Si",(Listini!$F$121-100)/100,0)+IF(K40="Si",(Listini!$F$122-100)/100,0)),0)+IF(G40&lt;&gt;0,VLOOKUP(G40,Listini!$A$115:$V$117,4,FALSE),0)+IF(H40&lt;&gt;0,$H40*Listini!$D$118,0)</f>
        <v>0</v>
      </c>
      <c r="N40" s="50">
        <f>IF(B40&lt;&gt;0,VLOOKUP(B40,Listini!$A$60:$V$90,7,FALSE)*(1+IF(I40="Si",(Listini!$I$120-100)/100,0)+IF(K40="Si",(Listini!$I$122-100)/100,0)),0)</f>
        <v>0</v>
      </c>
      <c r="O40" s="50">
        <f>IF(B40&lt;&gt;0,(VLOOKUP(B40,Listini!$A$60:$V$90,8,FALSE)+IF(C40="Si",VLOOKUP(CONCATENATE(B40,"-AACF"),Listini!$A$91:$V$96,8,FALSE),0)+IF(D40="Si",VLOOKUP(CONCATENATE(B40,"-AFM"),Listini!$A$97:$V$102,8,FALSE),0)+IF(E40="Si",VLOOKUP(CONCATENATE(B40,"-VPN"),Listini!$A$103:$V$108,8,FALSE),0)+IF(F40="Si",VLOOKUP(CONCATENATE(B40,"-WAF"),Listini!$A$109:$V$114,8,FALSE),0))*(1+IF(I40="Si",(Listini!$J$120-100)/100,0)+IF(J40="Si",(Listini!$J$121-100)/100,0)+IF(K40="Si",(Listini!$J$122-100)/100,0)),0)+IF(G40&lt;&gt;0,VLOOKUP(G40,Listini!$A$115:$V$117,8,FALSE),0)+IF(H40&lt;&gt;0,$H40*Listini!$H$118,0)</f>
        <v>0</v>
      </c>
      <c r="P40" s="50">
        <f>IF(B40&lt;&gt;0,VLOOKUP(B40,Listini!$A$60:$V$90,11,FALSE)*(1+IF(I40="Si",(Listini!$M$120-100)/100,0)+IF(K40="Si",(Listini!$M$122-100)/100,0)),0)</f>
        <v>0</v>
      </c>
      <c r="Q40" s="246">
        <f>IF(B40&lt;&gt;0,(VLOOKUP(B40,Listini!$A$60:$V$90,12,FALSE)+IF(C40="Si",VLOOKUP(CONCATENATE(B40,"-AACF"),Listini!$A$91:$V$96,12,FALSE),0)+IF(D40="Si",VLOOKUP(CONCATENATE(B40,"-AFM"),Listini!$A$97:$V$102,12,FALSE),0)+IF(E40="Si",VLOOKUP(CONCATENATE(B40,"-VPN"),Listini!$A$102:$V$108,12,FALSE),0)+IF(F40="Si",VLOOKUP(CONCATENATE(B40,"-WAF"),Listini!$A$109:$V$114,12,FALSE),0))*(1+IF(I40="Si",(Listini!$N$120-100)/100,0)+IF(J40="Si",(Listini!$N$121-100)/100,0)+IF(K40="Si",(Listini!$N$122-100)/100,0)),0)+IF(G40&lt;&gt;0,VLOOKUP(G40,Listini!$A$115:$V$117,12,FALSE),0)+IF(H40&lt;&gt;0,$H40*Listini!$L$118,0)</f>
        <v>0</v>
      </c>
      <c r="R40" s="246">
        <f>IF(B40&lt;&gt;0,VLOOKUP(B40,Listini!$A$60:$V$90,15,FALSE)*(1+IF(I40="Si",(Listini!$Q$120-100)/100,0)+IF(K40="Si",(Listini!$Q$122-100)/100,0)),0)</f>
        <v>0</v>
      </c>
      <c r="S40" s="246">
        <f>IF(B40&lt;&gt;0,(VLOOKUP(B40,Listini!$A$60:$V$90,16,FALSE)+IF(C40="Si",VLOOKUP(CONCATENATE(B40,"-AACF"),Listini!$A$91:$V$96,16,FALSE),0)+IF(D40="Si",VLOOKUP(CONCATENATE(B40,"-AFM"),Listini!$A$97:$V$102,16,FALSE),0)+IF(E40="Si",VLOOKUP(CONCATENATE(B40,"-VPN"),Listini!$A$103:$V$108,16,FALSE),0)+IF(F40="Si",VLOOKUP(CONCATENATE(B40,"-WAF"),Listini!$A$109:$V$114,16,FALSE),0))*(1+IF(I40="Si",(Listini!$R$120-100)/100,0)+IF(J40="Si",(Listini!$R$121-100)/100,0)+IF(K40="Si",(Listini!$R$122-100)/100,0)),0)+IF(G40&lt;&gt;0,VLOOKUP(G40,Listini!$A$115:$V$117,16,FALSE),0)+IF(H40&lt;&gt;0,$H40*Listini!$P$118,0)</f>
        <v>0</v>
      </c>
      <c r="T40" s="246">
        <f>IF(B40&lt;&gt;0,VLOOKUP(B40,Listini!$A$60:$V$90,19,FALSE)*(1+IF(I40="Si",(Listini!$U$120-100)/100,0)+IF(K40="Si",(Listini!$U$122-100)/100,0)),0)</f>
        <v>0</v>
      </c>
      <c r="U40" s="246">
        <f>IF(B40&lt;&gt;0,(VLOOKUP(B40,Listini!$A$60:$V$90,20,FALSE)+IF(C40="Si",VLOOKUP(CONCATENATE(B40,"-AACF"),Listini!$A$91:$V$96,20,FALSE),0)+IF(D40="Si",VLOOKUP(CONCATENATE(B40,"-AFM"),Listini!$A$97:$V$102,20,FALSE),0)+IF(E40="Si",VLOOKUP(CONCATENATE(B40,"-VPN"),Listini!$A$103:$V$108,20,FALSE),0)+IF(F40="Si",VLOOKUP(CONCATENATE(B40,"-WAF"),Listini!$A$109:$V$114,20,FALSE),0))*(1+IF(I40="Si",(Listini!$V$120-100)/100,0)+IF(J40="Si",(Listini!$V$121-100)/100,0)+IF(K40="Si",(Listini!$V$122-100)/100,0)),0)+IF(G40&lt;&gt;0,VLOOKUP(G40,Listini!$A$115:$V$117,20,FALSE),0)+IF(H40&lt;&gt;0,$H40*Listini!$T$118,0)</f>
        <v>0</v>
      </c>
      <c r="V40" s="246">
        <f>IF(B40&lt;&gt;0,VLOOKUP(B40,'Listino Offerta'!$A$60:$V$90,3,FALSE)*(1+IF(I40="Si",('Listino Offerta'!$E$120-100)/100,0)+IF(K40="Si",('Listino Offerta'!$E$122-100)/100,0)),0)</f>
        <v>0</v>
      </c>
      <c r="W40" s="246">
        <f>IF(B40&lt;&gt;0,(VLOOKUP(B40,'Listino Offerta'!$A$60:$V$90,4,FALSE)+IF(C40="Si",VLOOKUP(CONCATENATE(B40,"-AACF"),'Listino Offerta'!$A$91:$V$96,4,FALSE),0)+IF(D40="Si",VLOOKUP(CONCATENATE(B40,"-AFM"),'Listino Offerta'!$A$97:$V$102,4,FALSE),0)+IF(E40="Si",VLOOKUP(CONCATENATE(B40,"-VPN"),'Listino Offerta'!$A$103:$V$108,4,FALSE),0)+IF(F40="Si",VLOOKUP(CONCATENATE(B40,"-WAF"),'Listino Offerta'!$A$109:$V$114,4,FALSE),0))*(1+IF(I40="Si",('Listino Offerta'!$F$120-100)/100,0)+IF(J40="Si",('Listino Offerta'!$F$121-100)/100,0)+IF(K40="Si",('Listino Offerta'!$F$122-100)/100,0)),0)+IF(G40&lt;&gt;0,VLOOKUP(G40,'Listino Offerta'!$A$115:$V$117,4,FALSE),0)+IF(H40&lt;&gt;0,$H40*'Listino Offerta'!$D$118,0)</f>
        <v>0</v>
      </c>
    </row>
    <row r="41" spans="1:23" s="246" customFormat="1" ht="12.7" customHeight="1" x14ac:dyDescent="0.35">
      <c r="A41" s="243">
        <v>11</v>
      </c>
      <c r="B41" s="277">
        <f>IF('Servizi di Sicurezza Perimetr.'!D15&lt;&gt;"SCEN",'Servizi di Sicurezza Perimetr.'!D15,'Servizi di Trasporto Dati'!AF15)</f>
        <v>0</v>
      </c>
      <c r="C41" s="247">
        <f>'Servizi di Sicurezza Perimetr.'!E15</f>
        <v>0</v>
      </c>
      <c r="D41" s="247">
        <f>'Servizi di Sicurezza Perimetr.'!F15</f>
        <v>0</v>
      </c>
      <c r="E41" s="247">
        <f>'Servizi di Sicurezza Perimetr.'!G15</f>
        <v>0</v>
      </c>
      <c r="F41" s="247">
        <f>'Servizi di Sicurezza Perimetr.'!H15</f>
        <v>0</v>
      </c>
      <c r="G41" s="247">
        <f>'Servizi di Sicurezza Perimetr.'!I15</f>
        <v>0</v>
      </c>
      <c r="H41" s="247">
        <f>'Servizi di Sicurezza Perimetr.'!J15</f>
        <v>0</v>
      </c>
      <c r="I41" s="247" t="str">
        <f>IF(AND('Servizi di Sicurezza Perimetr.'!$K15="Si",'Servizi di Sicurezza Perimetr.'!$L15&lt;&gt;"Si"),"Si","")</f>
        <v/>
      </c>
      <c r="J41" s="247" t="str">
        <f>IF(AND('Servizi di Sicurezza Perimetr.'!$K15&lt;&gt;"Si",'Servizi di Sicurezza Perimetr.'!$L15="Si"),"Si","")</f>
        <v/>
      </c>
      <c r="K41" s="247" t="str">
        <f>IF(AND('Servizi di Sicurezza Perimetr.'!$K15="Si",'Servizi di Sicurezza Perimetr.'!$L15="Si"),"Si","")</f>
        <v/>
      </c>
      <c r="L41" s="50">
        <f>IF(B41&lt;&gt;0,VLOOKUP(B41,Listini!$A$60:$V$90,3,FALSE)*(1+IF(I41="Si",(Listini!$E$120-100)/100,0)+IF(K41="Si",(Listini!$E$122-100)/100,0)),0)</f>
        <v>0</v>
      </c>
      <c r="M41" s="50">
        <f>IF(B41&lt;&gt;0,(VLOOKUP(B41,Listini!$A$60:$V$90,4,FALSE)+IF(C41="Si",VLOOKUP(CONCATENATE(B41,"-AACF"),Listini!$A$91:$V$96,4,FALSE),0)+IF(D41="Si",VLOOKUP(CONCATENATE(B41,"-AFM"),Listini!$A$97:$V$102,4,FALSE),0)+IF(E41="Si",VLOOKUP(CONCATENATE(B41,"-VPN"),Listini!$A$103:$V$108,4,FALSE),0)+IF(F41="Si",VLOOKUP(CONCATENATE(B41,"-WAF"),Listini!$A$109:$V$114,4,FALSE),0))*(1+IF(I41="Si",(Listini!$F$120-100)/100,0)+IF(J41="Si",(Listini!$F$121-100)/100,0)+IF(K41="Si",(Listini!$F$122-100)/100,0)),0)+IF(G41&lt;&gt;0,VLOOKUP(G41,Listini!$A$115:$V$117,4,FALSE),0)+IF(H41&lt;&gt;0,$H41*Listini!$D$118,0)</f>
        <v>0</v>
      </c>
      <c r="N41" s="50">
        <f>IF(B41&lt;&gt;0,VLOOKUP(B41,Listini!$A$60:$V$90,7,FALSE)*(1+IF(I41="Si",(Listini!$I$120-100)/100,0)+IF(K41="Si",(Listini!$I$122-100)/100,0)),0)</f>
        <v>0</v>
      </c>
      <c r="O41" s="50">
        <f>IF(B41&lt;&gt;0,(VLOOKUP(B41,Listini!$A$60:$V$90,8,FALSE)+IF(C41="Si",VLOOKUP(CONCATENATE(B41,"-AACF"),Listini!$A$91:$V$96,8,FALSE),0)+IF(D41="Si",VLOOKUP(CONCATENATE(B41,"-AFM"),Listini!$A$97:$V$102,8,FALSE),0)+IF(E41="Si",VLOOKUP(CONCATENATE(B41,"-VPN"),Listini!$A$103:$V$108,8,FALSE),0)+IF(F41="Si",VLOOKUP(CONCATENATE(B41,"-WAF"),Listini!$A$109:$V$114,8,FALSE),0))*(1+IF(I41="Si",(Listini!$J$120-100)/100,0)+IF(J41="Si",(Listini!$J$121-100)/100,0)+IF(K41="Si",(Listini!$J$122-100)/100,0)),0)+IF(G41&lt;&gt;0,VLOOKUP(G41,Listini!$A$115:$V$117,8,FALSE),0)+IF(H41&lt;&gt;0,$H41*Listini!$H$118,0)</f>
        <v>0</v>
      </c>
      <c r="P41" s="50">
        <f>IF(B41&lt;&gt;0,VLOOKUP(B41,Listini!$A$60:$V$90,11,FALSE)*(1+IF(I41="Si",(Listini!$M$120-100)/100,0)+IF(K41="Si",(Listini!$M$122-100)/100,0)),0)</f>
        <v>0</v>
      </c>
      <c r="Q41" s="246">
        <f>IF(B41&lt;&gt;0,(VLOOKUP(B41,Listini!$A$60:$V$90,12,FALSE)+IF(C41="Si",VLOOKUP(CONCATENATE(B41,"-AACF"),Listini!$A$91:$V$96,12,FALSE),0)+IF(D41="Si",VLOOKUP(CONCATENATE(B41,"-AFM"),Listini!$A$97:$V$102,12,FALSE),0)+IF(E41="Si",VLOOKUP(CONCATENATE(B41,"-VPN"),Listini!$A$102:$V$108,12,FALSE),0)+IF(F41="Si",VLOOKUP(CONCATENATE(B41,"-WAF"),Listini!$A$109:$V$114,12,FALSE),0))*(1+IF(I41="Si",(Listini!$N$120-100)/100,0)+IF(J41="Si",(Listini!$N$121-100)/100,0)+IF(K41="Si",(Listini!$N$122-100)/100,0)),0)+IF(G41&lt;&gt;0,VLOOKUP(G41,Listini!$A$115:$V$117,12,FALSE),0)+IF(H41&lt;&gt;0,$H41*Listini!$L$118,0)</f>
        <v>0</v>
      </c>
      <c r="R41" s="246">
        <f>IF(B41&lt;&gt;0,VLOOKUP(B41,Listini!$A$60:$V$90,15,FALSE)*(1+IF(I41="Si",(Listini!$Q$120-100)/100,0)+IF(K41="Si",(Listini!$Q$122-100)/100,0)),0)</f>
        <v>0</v>
      </c>
      <c r="S41" s="246">
        <f>IF(B41&lt;&gt;0,(VLOOKUP(B41,Listini!$A$60:$V$90,16,FALSE)+IF(C41="Si",VLOOKUP(CONCATENATE(B41,"-AACF"),Listini!$A$91:$V$96,16,FALSE),0)+IF(D41="Si",VLOOKUP(CONCATENATE(B41,"-AFM"),Listini!$A$97:$V$102,16,FALSE),0)+IF(E41="Si",VLOOKUP(CONCATENATE(B41,"-VPN"),Listini!$A$103:$V$108,16,FALSE),0)+IF(F41="Si",VLOOKUP(CONCATENATE(B41,"-WAF"),Listini!$A$109:$V$114,16,FALSE),0))*(1+IF(I41="Si",(Listini!$R$120-100)/100,0)+IF(J41="Si",(Listini!$R$121-100)/100,0)+IF(K41="Si",(Listini!$R$122-100)/100,0)),0)+IF(G41&lt;&gt;0,VLOOKUP(G41,Listini!$A$115:$V$117,16,FALSE),0)+IF(H41&lt;&gt;0,$H41*Listini!$P$118,0)</f>
        <v>0</v>
      </c>
      <c r="T41" s="246">
        <f>IF(B41&lt;&gt;0,VLOOKUP(B41,Listini!$A$60:$V$90,19,FALSE)*(1+IF(I41="Si",(Listini!$U$120-100)/100,0)+IF(K41="Si",(Listini!$U$122-100)/100,0)),0)</f>
        <v>0</v>
      </c>
      <c r="U41" s="246">
        <f>IF(B41&lt;&gt;0,(VLOOKUP(B41,Listini!$A$60:$V$90,20,FALSE)+IF(C41="Si",VLOOKUP(CONCATENATE(B41,"-AACF"),Listini!$A$91:$V$96,20,FALSE),0)+IF(D41="Si",VLOOKUP(CONCATENATE(B41,"-AFM"),Listini!$A$97:$V$102,20,FALSE),0)+IF(E41="Si",VLOOKUP(CONCATENATE(B41,"-VPN"),Listini!$A$103:$V$108,20,FALSE),0)+IF(F41="Si",VLOOKUP(CONCATENATE(B41,"-WAF"),Listini!$A$109:$V$114,20,FALSE),0))*(1+IF(I41="Si",(Listini!$V$120-100)/100,0)+IF(J41="Si",(Listini!$V$121-100)/100,0)+IF(K41="Si",(Listini!$V$122-100)/100,0)),0)+IF(G41&lt;&gt;0,VLOOKUP(G41,Listini!$A$115:$V$117,20,FALSE),0)+IF(H41&lt;&gt;0,$H41*Listini!$T$118,0)</f>
        <v>0</v>
      </c>
      <c r="V41" s="246">
        <f>IF(B41&lt;&gt;0,VLOOKUP(B41,'Listino Offerta'!$A$60:$V$90,3,FALSE)*(1+IF(I41="Si",('Listino Offerta'!$E$120-100)/100,0)+IF(K41="Si",('Listino Offerta'!$E$122-100)/100,0)),0)</f>
        <v>0</v>
      </c>
      <c r="W41" s="246">
        <f>IF(B41&lt;&gt;0,(VLOOKUP(B41,'Listino Offerta'!$A$60:$V$90,4,FALSE)+IF(C41="Si",VLOOKUP(CONCATENATE(B41,"-AACF"),'Listino Offerta'!$A$91:$V$96,4,FALSE),0)+IF(D41="Si",VLOOKUP(CONCATENATE(B41,"-AFM"),'Listino Offerta'!$A$97:$V$102,4,FALSE),0)+IF(E41="Si",VLOOKUP(CONCATENATE(B41,"-VPN"),'Listino Offerta'!$A$103:$V$108,4,FALSE),0)+IF(F41="Si",VLOOKUP(CONCATENATE(B41,"-WAF"),'Listino Offerta'!$A$109:$V$114,4,FALSE),0))*(1+IF(I41="Si",('Listino Offerta'!$F$120-100)/100,0)+IF(J41="Si",('Listino Offerta'!$F$121-100)/100,0)+IF(K41="Si",('Listino Offerta'!$F$122-100)/100,0)),0)+IF(G41&lt;&gt;0,VLOOKUP(G41,'Listino Offerta'!$A$115:$V$117,4,FALSE),0)+IF(H41&lt;&gt;0,$H41*'Listino Offerta'!$D$118,0)</f>
        <v>0</v>
      </c>
    </row>
    <row r="42" spans="1:23" s="246" customFormat="1" ht="12.7" customHeight="1" x14ac:dyDescent="0.35">
      <c r="A42" s="243">
        <v>12</v>
      </c>
      <c r="B42" s="277">
        <f>IF('Servizi di Sicurezza Perimetr.'!D16&lt;&gt;"SCEN",'Servizi di Sicurezza Perimetr.'!D16,'Servizi di Trasporto Dati'!AF16)</f>
        <v>0</v>
      </c>
      <c r="C42" s="247">
        <f>'Servizi di Sicurezza Perimetr.'!E16</f>
        <v>0</v>
      </c>
      <c r="D42" s="247">
        <f>'Servizi di Sicurezza Perimetr.'!F16</f>
        <v>0</v>
      </c>
      <c r="E42" s="247">
        <f>'Servizi di Sicurezza Perimetr.'!G16</f>
        <v>0</v>
      </c>
      <c r="F42" s="247">
        <f>'Servizi di Sicurezza Perimetr.'!H16</f>
        <v>0</v>
      </c>
      <c r="G42" s="247">
        <f>'Servizi di Sicurezza Perimetr.'!I16</f>
        <v>0</v>
      </c>
      <c r="H42" s="247">
        <f>'Servizi di Sicurezza Perimetr.'!J16</f>
        <v>0</v>
      </c>
      <c r="I42" s="247" t="str">
        <f>IF(AND('Servizi di Sicurezza Perimetr.'!$K16="Si",'Servizi di Sicurezza Perimetr.'!$L16&lt;&gt;"Si"),"Si","")</f>
        <v/>
      </c>
      <c r="J42" s="247" t="str">
        <f>IF(AND('Servizi di Sicurezza Perimetr.'!$K16&lt;&gt;"Si",'Servizi di Sicurezza Perimetr.'!$L16="Si"),"Si","")</f>
        <v/>
      </c>
      <c r="K42" s="247" t="str">
        <f>IF(AND('Servizi di Sicurezza Perimetr.'!$K16="Si",'Servizi di Sicurezza Perimetr.'!$L16="Si"),"Si","")</f>
        <v/>
      </c>
      <c r="L42" s="50">
        <f>IF(B42&lt;&gt;0,VLOOKUP(B42,Listini!$A$60:$V$90,3,FALSE)*(1+IF(I42="Si",(Listini!$E$120-100)/100,0)+IF(K42="Si",(Listini!$E$122-100)/100,0)),0)</f>
        <v>0</v>
      </c>
      <c r="M42" s="50">
        <f>IF(B42&lt;&gt;0,(VLOOKUP(B42,Listini!$A$60:$V$90,4,FALSE)+IF(C42="Si",VLOOKUP(CONCATENATE(B42,"-AACF"),Listini!$A$91:$V$96,4,FALSE),0)+IF(D42="Si",VLOOKUP(CONCATENATE(B42,"-AFM"),Listini!$A$97:$V$102,4,FALSE),0)+IF(E42="Si",VLOOKUP(CONCATENATE(B42,"-VPN"),Listini!$A$103:$V$108,4,FALSE),0)+IF(F42="Si",VLOOKUP(CONCATENATE(B42,"-WAF"),Listini!$A$109:$V$114,4,FALSE),0))*(1+IF(I42="Si",(Listini!$F$120-100)/100,0)+IF(J42="Si",(Listini!$F$121-100)/100,0)+IF(K42="Si",(Listini!$F$122-100)/100,0)),0)+IF(G42&lt;&gt;0,VLOOKUP(G42,Listini!$A$115:$V$117,4,FALSE),0)+IF(H42&lt;&gt;0,$H42*Listini!$D$118,0)</f>
        <v>0</v>
      </c>
      <c r="N42" s="50">
        <f>IF(B42&lt;&gt;0,VLOOKUP(B42,Listini!$A$60:$V$90,7,FALSE)*(1+IF(I42="Si",(Listini!$I$120-100)/100,0)+IF(K42="Si",(Listini!$I$122-100)/100,0)),0)</f>
        <v>0</v>
      </c>
      <c r="O42" s="50">
        <f>IF(B42&lt;&gt;0,(VLOOKUP(B42,Listini!$A$60:$V$90,8,FALSE)+IF(C42="Si",VLOOKUP(CONCATENATE(B42,"-AACF"),Listini!$A$91:$V$96,8,FALSE),0)+IF(D42="Si",VLOOKUP(CONCATENATE(B42,"-AFM"),Listini!$A$97:$V$102,8,FALSE),0)+IF(E42="Si",VLOOKUP(CONCATENATE(B42,"-VPN"),Listini!$A$103:$V$108,8,FALSE),0)+IF(F42="Si",VLOOKUP(CONCATENATE(B42,"-WAF"),Listini!$A$109:$V$114,8,FALSE),0))*(1+IF(I42="Si",(Listini!$J$120-100)/100,0)+IF(J42="Si",(Listini!$J$121-100)/100,0)+IF(K42="Si",(Listini!$J$122-100)/100,0)),0)+IF(G42&lt;&gt;0,VLOOKUP(G42,Listini!$A$115:$V$117,8,FALSE),0)+IF(H42&lt;&gt;0,$H42*Listini!$H$118,0)</f>
        <v>0</v>
      </c>
      <c r="P42" s="50">
        <f>IF(B42&lt;&gt;0,VLOOKUP(B42,Listini!$A$60:$V$90,11,FALSE)*(1+IF(I42="Si",(Listini!$M$120-100)/100,0)+IF(K42="Si",(Listini!$M$122-100)/100,0)),0)</f>
        <v>0</v>
      </c>
      <c r="Q42" s="246">
        <f>IF(B42&lt;&gt;0,(VLOOKUP(B42,Listini!$A$60:$V$90,12,FALSE)+IF(C42="Si",VLOOKUP(CONCATENATE(B42,"-AACF"),Listini!$A$91:$V$96,12,FALSE),0)+IF(D42="Si",VLOOKUP(CONCATENATE(B42,"-AFM"),Listini!$A$97:$V$102,12,FALSE),0)+IF(E42="Si",VLOOKUP(CONCATENATE(B42,"-VPN"),Listini!$A$102:$V$108,12,FALSE),0)+IF(F42="Si",VLOOKUP(CONCATENATE(B42,"-WAF"),Listini!$A$109:$V$114,12,FALSE),0))*(1+IF(I42="Si",(Listini!$N$120-100)/100,0)+IF(J42="Si",(Listini!$N$121-100)/100,0)+IF(K42="Si",(Listini!$N$122-100)/100,0)),0)+IF(G42&lt;&gt;0,VLOOKUP(G42,Listini!$A$115:$V$117,12,FALSE),0)+IF(H42&lt;&gt;0,$H42*Listini!$L$118,0)</f>
        <v>0</v>
      </c>
      <c r="R42" s="246">
        <f>IF(B42&lt;&gt;0,VLOOKUP(B42,Listini!$A$60:$V$90,15,FALSE)*(1+IF(I42="Si",(Listini!$Q$120-100)/100,0)+IF(K42="Si",(Listini!$Q$122-100)/100,0)),0)</f>
        <v>0</v>
      </c>
      <c r="S42" s="246">
        <f>IF(B42&lt;&gt;0,(VLOOKUP(B42,Listini!$A$60:$V$90,16,FALSE)+IF(C42="Si",VLOOKUP(CONCATENATE(B42,"-AACF"),Listini!$A$91:$V$96,16,FALSE),0)+IF(D42="Si",VLOOKUP(CONCATENATE(B42,"-AFM"),Listini!$A$97:$V$102,16,FALSE),0)+IF(E42="Si",VLOOKUP(CONCATENATE(B42,"-VPN"),Listini!$A$103:$V$108,16,FALSE),0)+IF(F42="Si",VLOOKUP(CONCATENATE(B42,"-WAF"),Listini!$A$109:$V$114,16,FALSE),0))*(1+IF(I42="Si",(Listini!$R$120-100)/100,0)+IF(J42="Si",(Listini!$R$121-100)/100,0)+IF(K42="Si",(Listini!$R$122-100)/100,0)),0)+IF(G42&lt;&gt;0,VLOOKUP(G42,Listini!$A$115:$V$117,16,FALSE),0)+IF(H42&lt;&gt;0,$H42*Listini!$P$118,0)</f>
        <v>0</v>
      </c>
      <c r="T42" s="246">
        <f>IF(B42&lt;&gt;0,VLOOKUP(B42,Listini!$A$60:$V$90,19,FALSE)*(1+IF(I42="Si",(Listini!$U$120-100)/100,0)+IF(K42="Si",(Listini!$U$122-100)/100,0)),0)</f>
        <v>0</v>
      </c>
      <c r="U42" s="246">
        <f>IF(B42&lt;&gt;0,(VLOOKUP(B42,Listini!$A$60:$V$90,20,FALSE)+IF(C42="Si",VLOOKUP(CONCATENATE(B42,"-AACF"),Listini!$A$91:$V$96,20,FALSE),0)+IF(D42="Si",VLOOKUP(CONCATENATE(B42,"-AFM"),Listini!$A$97:$V$102,20,FALSE),0)+IF(E42="Si",VLOOKUP(CONCATENATE(B42,"-VPN"),Listini!$A$103:$V$108,20,FALSE),0)+IF(F42="Si",VLOOKUP(CONCATENATE(B42,"-WAF"),Listini!$A$109:$V$114,20,FALSE),0))*(1+IF(I42="Si",(Listini!$V$120-100)/100,0)+IF(J42="Si",(Listini!$V$121-100)/100,0)+IF(K42="Si",(Listini!$V$122-100)/100,0)),0)+IF(G42&lt;&gt;0,VLOOKUP(G42,Listini!$A$115:$V$117,20,FALSE),0)+IF(H42&lt;&gt;0,$H42*Listini!$T$118,0)</f>
        <v>0</v>
      </c>
      <c r="V42" s="246">
        <f>IF(B42&lt;&gt;0,VLOOKUP(B42,'Listino Offerta'!$A$60:$V$90,3,FALSE)*(1+IF(I42="Si",('Listino Offerta'!$E$120-100)/100,0)+IF(K42="Si",('Listino Offerta'!$E$122-100)/100,0)),0)</f>
        <v>0</v>
      </c>
      <c r="W42" s="246">
        <f>IF(B42&lt;&gt;0,(VLOOKUP(B42,'Listino Offerta'!$A$60:$V$90,4,FALSE)+IF(C42="Si",VLOOKUP(CONCATENATE(B42,"-AACF"),'Listino Offerta'!$A$91:$V$96,4,FALSE),0)+IF(D42="Si",VLOOKUP(CONCATENATE(B42,"-AFM"),'Listino Offerta'!$A$97:$V$102,4,FALSE),0)+IF(E42="Si",VLOOKUP(CONCATENATE(B42,"-VPN"),'Listino Offerta'!$A$103:$V$108,4,FALSE),0)+IF(F42="Si",VLOOKUP(CONCATENATE(B42,"-WAF"),'Listino Offerta'!$A$109:$V$114,4,FALSE),0))*(1+IF(I42="Si",('Listino Offerta'!$F$120-100)/100,0)+IF(J42="Si",('Listino Offerta'!$F$121-100)/100,0)+IF(K42="Si",('Listino Offerta'!$F$122-100)/100,0)),0)+IF(G42&lt;&gt;0,VLOOKUP(G42,'Listino Offerta'!$A$115:$V$117,4,FALSE),0)+IF(H42&lt;&gt;0,$H42*'Listino Offerta'!$D$118,0)</f>
        <v>0</v>
      </c>
    </row>
    <row r="43" spans="1:23" s="246" customFormat="1" ht="12.7" customHeight="1" x14ac:dyDescent="0.35">
      <c r="A43" s="243">
        <v>13</v>
      </c>
      <c r="B43" s="277">
        <f>IF('Servizi di Sicurezza Perimetr.'!D17&lt;&gt;"SCEN",'Servizi di Sicurezza Perimetr.'!D17,'Servizi di Trasporto Dati'!AF17)</f>
        <v>0</v>
      </c>
      <c r="C43" s="247">
        <f>'Servizi di Sicurezza Perimetr.'!E17</f>
        <v>0</v>
      </c>
      <c r="D43" s="247">
        <f>'Servizi di Sicurezza Perimetr.'!F17</f>
        <v>0</v>
      </c>
      <c r="E43" s="247">
        <f>'Servizi di Sicurezza Perimetr.'!G17</f>
        <v>0</v>
      </c>
      <c r="F43" s="247">
        <f>'Servizi di Sicurezza Perimetr.'!H17</f>
        <v>0</v>
      </c>
      <c r="G43" s="247">
        <f>'Servizi di Sicurezza Perimetr.'!I17</f>
        <v>0</v>
      </c>
      <c r="H43" s="247">
        <f>'Servizi di Sicurezza Perimetr.'!J17</f>
        <v>0</v>
      </c>
      <c r="I43" s="247" t="str">
        <f>IF(AND('Servizi di Sicurezza Perimetr.'!$K17="Si",'Servizi di Sicurezza Perimetr.'!$L17&lt;&gt;"Si"),"Si","")</f>
        <v/>
      </c>
      <c r="J43" s="247" t="str">
        <f>IF(AND('Servizi di Sicurezza Perimetr.'!$K17&lt;&gt;"Si",'Servizi di Sicurezza Perimetr.'!$L17="Si"),"Si","")</f>
        <v/>
      </c>
      <c r="K43" s="247" t="str">
        <f>IF(AND('Servizi di Sicurezza Perimetr.'!$K17="Si",'Servizi di Sicurezza Perimetr.'!$L17="Si"),"Si","")</f>
        <v/>
      </c>
      <c r="L43" s="50">
        <f>IF(B43&lt;&gt;0,VLOOKUP(B43,Listini!$A$60:$V$90,3,FALSE)*(1+IF(I43="Si",(Listini!$E$120-100)/100,0)+IF(K43="Si",(Listini!$E$122-100)/100,0)),0)</f>
        <v>0</v>
      </c>
      <c r="M43" s="50">
        <f>IF(B43&lt;&gt;0,(VLOOKUP(B43,Listini!$A$60:$V$90,4,FALSE)+IF(C43="Si",VLOOKUP(CONCATENATE(B43,"-AACF"),Listini!$A$91:$V$96,4,FALSE),0)+IF(D43="Si",VLOOKUP(CONCATENATE(B43,"-AFM"),Listini!$A$97:$V$102,4,FALSE),0)+IF(E43="Si",VLOOKUP(CONCATENATE(B43,"-VPN"),Listini!$A$103:$V$108,4,FALSE),0)+IF(F43="Si",VLOOKUP(CONCATENATE(B43,"-WAF"),Listini!$A$109:$V$114,4,FALSE),0))*(1+IF(I43="Si",(Listini!$F$120-100)/100,0)+IF(J43="Si",(Listini!$F$121-100)/100,0)+IF(K43="Si",(Listini!$F$122-100)/100,0)),0)+IF(G43&lt;&gt;0,VLOOKUP(G43,Listini!$A$115:$V$117,4,FALSE),0)+IF(H43&lt;&gt;0,$H43*Listini!$D$118,0)</f>
        <v>0</v>
      </c>
      <c r="N43" s="50">
        <f>IF(B43&lt;&gt;0,VLOOKUP(B43,Listini!$A$60:$V$90,7,FALSE)*(1+IF(I43="Si",(Listini!$I$120-100)/100,0)+IF(K43="Si",(Listini!$I$122-100)/100,0)),0)</f>
        <v>0</v>
      </c>
      <c r="O43" s="50">
        <f>IF(B43&lt;&gt;0,(VLOOKUP(B43,Listini!$A$60:$V$90,8,FALSE)+IF(C43="Si",VLOOKUP(CONCATENATE(B43,"-AACF"),Listini!$A$91:$V$96,8,FALSE),0)+IF(D43="Si",VLOOKUP(CONCATENATE(B43,"-AFM"),Listini!$A$97:$V$102,8,FALSE),0)+IF(E43="Si",VLOOKUP(CONCATENATE(B43,"-VPN"),Listini!$A$103:$V$108,8,FALSE),0)+IF(F43="Si",VLOOKUP(CONCATENATE(B43,"-WAF"),Listini!$A$109:$V$114,8,FALSE),0))*(1+IF(I43="Si",(Listini!$J$120-100)/100,0)+IF(J43="Si",(Listini!$J$121-100)/100,0)+IF(K43="Si",(Listini!$J$122-100)/100,0)),0)+IF(G43&lt;&gt;0,VLOOKUP(G43,Listini!$A$115:$V$117,8,FALSE),0)+IF(H43&lt;&gt;0,$H43*Listini!$H$118,0)</f>
        <v>0</v>
      </c>
      <c r="P43" s="50">
        <f>IF(B43&lt;&gt;0,VLOOKUP(B43,Listini!$A$60:$V$90,11,FALSE)*(1+IF(I43="Si",(Listini!$M$120-100)/100,0)+IF(K43="Si",(Listini!$M$122-100)/100,0)),0)</f>
        <v>0</v>
      </c>
      <c r="Q43" s="246">
        <f>IF(B43&lt;&gt;0,(VLOOKUP(B43,Listini!$A$60:$V$90,12,FALSE)+IF(C43="Si",VLOOKUP(CONCATENATE(B43,"-AACF"),Listini!$A$91:$V$96,12,FALSE),0)+IF(D43="Si",VLOOKUP(CONCATENATE(B43,"-AFM"),Listini!$A$97:$V$102,12,FALSE),0)+IF(E43="Si",VLOOKUP(CONCATENATE(B43,"-VPN"),Listini!$A$102:$V$108,12,FALSE),0)+IF(F43="Si",VLOOKUP(CONCATENATE(B43,"-WAF"),Listini!$A$109:$V$114,12,FALSE),0))*(1+IF(I43="Si",(Listini!$N$120-100)/100,0)+IF(J43="Si",(Listini!$N$121-100)/100,0)+IF(K43="Si",(Listini!$N$122-100)/100,0)),0)+IF(G43&lt;&gt;0,VLOOKUP(G43,Listini!$A$115:$V$117,12,FALSE),0)+IF(H43&lt;&gt;0,$H43*Listini!$L$118,0)</f>
        <v>0</v>
      </c>
      <c r="R43" s="246">
        <f>IF(B43&lt;&gt;0,VLOOKUP(B43,Listini!$A$60:$V$90,15,FALSE)*(1+IF(I43="Si",(Listini!$Q$120-100)/100,0)+IF(K43="Si",(Listini!$Q$122-100)/100,0)),0)</f>
        <v>0</v>
      </c>
      <c r="S43" s="246">
        <f>IF(B43&lt;&gt;0,(VLOOKUP(B43,Listini!$A$60:$V$90,16,FALSE)+IF(C43="Si",VLOOKUP(CONCATENATE(B43,"-AACF"),Listini!$A$91:$V$96,16,FALSE),0)+IF(D43="Si",VLOOKUP(CONCATENATE(B43,"-AFM"),Listini!$A$97:$V$102,16,FALSE),0)+IF(E43="Si",VLOOKUP(CONCATENATE(B43,"-VPN"),Listini!$A$103:$V$108,16,FALSE),0)+IF(F43="Si",VLOOKUP(CONCATENATE(B43,"-WAF"),Listini!$A$109:$V$114,16,FALSE),0))*(1+IF(I43="Si",(Listini!$R$120-100)/100,0)+IF(J43="Si",(Listini!$R$121-100)/100,0)+IF(K43="Si",(Listini!$R$122-100)/100,0)),0)+IF(G43&lt;&gt;0,VLOOKUP(G43,Listini!$A$115:$V$117,16,FALSE),0)+IF(H43&lt;&gt;0,$H43*Listini!$P$118,0)</f>
        <v>0</v>
      </c>
      <c r="T43" s="246">
        <f>IF(B43&lt;&gt;0,VLOOKUP(B43,Listini!$A$60:$V$90,19,FALSE)*(1+IF(I43="Si",(Listini!$U$120-100)/100,0)+IF(K43="Si",(Listini!$U$122-100)/100,0)),0)</f>
        <v>0</v>
      </c>
      <c r="U43" s="246">
        <f>IF(B43&lt;&gt;0,(VLOOKUP(B43,Listini!$A$60:$V$90,20,FALSE)+IF(C43="Si",VLOOKUP(CONCATENATE(B43,"-AACF"),Listini!$A$91:$V$96,20,FALSE),0)+IF(D43="Si",VLOOKUP(CONCATENATE(B43,"-AFM"),Listini!$A$97:$V$102,20,FALSE),0)+IF(E43="Si",VLOOKUP(CONCATENATE(B43,"-VPN"),Listini!$A$103:$V$108,20,FALSE),0)+IF(F43="Si",VLOOKUP(CONCATENATE(B43,"-WAF"),Listini!$A$109:$V$114,20,FALSE),0))*(1+IF(I43="Si",(Listini!$V$120-100)/100,0)+IF(J43="Si",(Listini!$V$121-100)/100,0)+IF(K43="Si",(Listini!$V$122-100)/100,0)),0)+IF(G43&lt;&gt;0,VLOOKUP(G43,Listini!$A$115:$V$117,20,FALSE),0)+IF(H43&lt;&gt;0,$H43*Listini!$T$118,0)</f>
        <v>0</v>
      </c>
      <c r="V43" s="246">
        <f>IF(B43&lt;&gt;0,VLOOKUP(B43,'Listino Offerta'!$A$60:$V$90,3,FALSE)*(1+IF(I43="Si",('Listino Offerta'!$E$120-100)/100,0)+IF(K43="Si",('Listino Offerta'!$E$122-100)/100,0)),0)</f>
        <v>0</v>
      </c>
      <c r="W43" s="246">
        <f>IF(B43&lt;&gt;0,(VLOOKUP(B43,'Listino Offerta'!$A$60:$V$90,4,FALSE)+IF(C43="Si",VLOOKUP(CONCATENATE(B43,"-AACF"),'Listino Offerta'!$A$91:$V$96,4,FALSE),0)+IF(D43="Si",VLOOKUP(CONCATENATE(B43,"-AFM"),'Listino Offerta'!$A$97:$V$102,4,FALSE),0)+IF(E43="Si",VLOOKUP(CONCATENATE(B43,"-VPN"),'Listino Offerta'!$A$103:$V$108,4,FALSE),0)+IF(F43="Si",VLOOKUP(CONCATENATE(B43,"-WAF"),'Listino Offerta'!$A$109:$V$114,4,FALSE),0))*(1+IF(I43="Si",('Listino Offerta'!$F$120-100)/100,0)+IF(J43="Si",('Listino Offerta'!$F$121-100)/100,0)+IF(K43="Si",('Listino Offerta'!$F$122-100)/100,0)),0)+IF(G43&lt;&gt;0,VLOOKUP(G43,'Listino Offerta'!$A$115:$V$117,4,FALSE),0)+IF(H43&lt;&gt;0,$H43*'Listino Offerta'!$D$118,0)</f>
        <v>0</v>
      </c>
    </row>
    <row r="44" spans="1:23" s="246" customFormat="1" ht="12.7" customHeight="1" x14ac:dyDescent="0.35">
      <c r="A44" s="243">
        <v>14</v>
      </c>
      <c r="B44" s="277">
        <f>IF('Servizi di Sicurezza Perimetr.'!D18&lt;&gt;"SCEN",'Servizi di Sicurezza Perimetr.'!D18,'Servizi di Trasporto Dati'!AF18)</f>
        <v>0</v>
      </c>
      <c r="C44" s="247">
        <f>'Servizi di Sicurezza Perimetr.'!E18</f>
        <v>0</v>
      </c>
      <c r="D44" s="247">
        <f>'Servizi di Sicurezza Perimetr.'!F18</f>
        <v>0</v>
      </c>
      <c r="E44" s="247">
        <f>'Servizi di Sicurezza Perimetr.'!G18</f>
        <v>0</v>
      </c>
      <c r="F44" s="247">
        <f>'Servizi di Sicurezza Perimetr.'!H18</f>
        <v>0</v>
      </c>
      <c r="G44" s="247">
        <f>'Servizi di Sicurezza Perimetr.'!I18</f>
        <v>0</v>
      </c>
      <c r="H44" s="247">
        <f>'Servizi di Sicurezza Perimetr.'!J18</f>
        <v>0</v>
      </c>
      <c r="I44" s="247" t="str">
        <f>IF(AND('Servizi di Sicurezza Perimetr.'!$K18="Si",'Servizi di Sicurezza Perimetr.'!$L18&lt;&gt;"Si"),"Si","")</f>
        <v/>
      </c>
      <c r="J44" s="247" t="str">
        <f>IF(AND('Servizi di Sicurezza Perimetr.'!$K18&lt;&gt;"Si",'Servizi di Sicurezza Perimetr.'!$L18="Si"),"Si","")</f>
        <v/>
      </c>
      <c r="K44" s="247" t="str">
        <f>IF(AND('Servizi di Sicurezza Perimetr.'!$K18="Si",'Servizi di Sicurezza Perimetr.'!$L18="Si"),"Si","")</f>
        <v/>
      </c>
      <c r="L44" s="50">
        <f>IF(B44&lt;&gt;0,VLOOKUP(B44,Listini!$A$60:$V$90,3,FALSE)*(1+IF(I44="Si",(Listini!$E$120-100)/100,0)+IF(K44="Si",(Listini!$E$122-100)/100,0)),0)</f>
        <v>0</v>
      </c>
      <c r="M44" s="50">
        <f>IF(B44&lt;&gt;0,(VLOOKUP(B44,Listini!$A$60:$V$90,4,FALSE)+IF(C44="Si",VLOOKUP(CONCATENATE(B44,"-AACF"),Listini!$A$91:$V$96,4,FALSE),0)+IF(D44="Si",VLOOKUP(CONCATENATE(B44,"-AFM"),Listini!$A$97:$V$102,4,FALSE),0)+IF(E44="Si",VLOOKUP(CONCATENATE(B44,"-VPN"),Listini!$A$103:$V$108,4,FALSE),0)+IF(F44="Si",VLOOKUP(CONCATENATE(B44,"-WAF"),Listini!$A$109:$V$114,4,FALSE),0))*(1+IF(I44="Si",(Listini!$F$120-100)/100,0)+IF(J44="Si",(Listini!$F$121-100)/100,0)+IF(K44="Si",(Listini!$F$122-100)/100,0)),0)+IF(G44&lt;&gt;0,VLOOKUP(G44,Listini!$A$115:$V$117,4,FALSE),0)+IF(H44&lt;&gt;0,$H44*Listini!$D$118,0)</f>
        <v>0</v>
      </c>
      <c r="N44" s="50">
        <f>IF(B44&lt;&gt;0,VLOOKUP(B44,Listini!$A$60:$V$90,7,FALSE)*(1+IF(I44="Si",(Listini!$I$120-100)/100,0)+IF(K44="Si",(Listini!$I$122-100)/100,0)),0)</f>
        <v>0</v>
      </c>
      <c r="O44" s="50">
        <f>IF(B44&lt;&gt;0,(VLOOKUP(B44,Listini!$A$60:$V$90,8,FALSE)+IF(C44="Si",VLOOKUP(CONCATENATE(B44,"-AACF"),Listini!$A$91:$V$96,8,FALSE),0)+IF(D44="Si",VLOOKUP(CONCATENATE(B44,"-AFM"),Listini!$A$97:$V$102,8,FALSE),0)+IF(E44="Si",VLOOKUP(CONCATENATE(B44,"-VPN"),Listini!$A$103:$V$108,8,FALSE),0)+IF(F44="Si",VLOOKUP(CONCATENATE(B44,"-WAF"),Listini!$A$109:$V$114,8,FALSE),0))*(1+IF(I44="Si",(Listini!$J$120-100)/100,0)+IF(J44="Si",(Listini!$J$121-100)/100,0)+IF(K44="Si",(Listini!$J$122-100)/100,0)),0)+IF(G44&lt;&gt;0,VLOOKUP(G44,Listini!$A$115:$V$117,8,FALSE),0)+IF(H44&lt;&gt;0,$H44*Listini!$H$118,0)</f>
        <v>0</v>
      </c>
      <c r="P44" s="50">
        <f>IF(B44&lt;&gt;0,VLOOKUP(B44,Listini!$A$60:$V$90,11,FALSE)*(1+IF(I44="Si",(Listini!$M$120-100)/100,0)+IF(K44="Si",(Listini!$M$122-100)/100,0)),0)</f>
        <v>0</v>
      </c>
      <c r="Q44" s="246">
        <f>IF(B44&lt;&gt;0,(VLOOKUP(B44,Listini!$A$60:$V$90,12,FALSE)+IF(C44="Si",VLOOKUP(CONCATENATE(B44,"-AACF"),Listini!$A$91:$V$96,12,FALSE),0)+IF(D44="Si",VLOOKUP(CONCATENATE(B44,"-AFM"),Listini!$A$97:$V$102,12,FALSE),0)+IF(E44="Si",VLOOKUP(CONCATENATE(B44,"-VPN"),Listini!$A$102:$V$108,12,FALSE),0)+IF(F44="Si",VLOOKUP(CONCATENATE(B44,"-WAF"),Listini!$A$109:$V$114,12,FALSE),0))*(1+IF(I44="Si",(Listini!$N$120-100)/100,0)+IF(J44="Si",(Listini!$N$121-100)/100,0)+IF(K44="Si",(Listini!$N$122-100)/100,0)),0)+IF(G44&lt;&gt;0,VLOOKUP(G44,Listini!$A$115:$V$117,12,FALSE),0)+IF(H44&lt;&gt;0,$H44*Listini!$L$118,0)</f>
        <v>0</v>
      </c>
      <c r="R44" s="246">
        <f>IF(B44&lt;&gt;0,VLOOKUP(B44,Listini!$A$60:$V$90,15,FALSE)*(1+IF(I44="Si",(Listini!$Q$120-100)/100,0)+IF(K44="Si",(Listini!$Q$122-100)/100,0)),0)</f>
        <v>0</v>
      </c>
      <c r="S44" s="246">
        <f>IF(B44&lt;&gt;0,(VLOOKUP(B44,Listini!$A$60:$V$90,16,FALSE)+IF(C44="Si",VLOOKUP(CONCATENATE(B44,"-AACF"),Listini!$A$91:$V$96,16,FALSE),0)+IF(D44="Si",VLOOKUP(CONCATENATE(B44,"-AFM"),Listini!$A$97:$V$102,16,FALSE),0)+IF(E44="Si",VLOOKUP(CONCATENATE(B44,"-VPN"),Listini!$A$103:$V$108,16,FALSE),0)+IF(F44="Si",VLOOKUP(CONCATENATE(B44,"-WAF"),Listini!$A$109:$V$114,16,FALSE),0))*(1+IF(I44="Si",(Listini!$R$120-100)/100,0)+IF(J44="Si",(Listini!$R$121-100)/100,0)+IF(K44="Si",(Listini!$R$122-100)/100,0)),0)+IF(G44&lt;&gt;0,VLOOKUP(G44,Listini!$A$115:$V$117,16,FALSE),0)+IF(H44&lt;&gt;0,$H44*Listini!$P$118,0)</f>
        <v>0</v>
      </c>
      <c r="T44" s="246">
        <f>IF(B44&lt;&gt;0,VLOOKUP(B44,Listini!$A$60:$V$90,19,FALSE)*(1+IF(I44="Si",(Listini!$U$120-100)/100,0)+IF(K44="Si",(Listini!$U$122-100)/100,0)),0)</f>
        <v>0</v>
      </c>
      <c r="U44" s="246">
        <f>IF(B44&lt;&gt;0,(VLOOKUP(B44,Listini!$A$60:$V$90,20,FALSE)+IF(C44="Si",VLOOKUP(CONCATENATE(B44,"-AACF"),Listini!$A$91:$V$96,20,FALSE),0)+IF(D44="Si",VLOOKUP(CONCATENATE(B44,"-AFM"),Listini!$A$97:$V$102,20,FALSE),0)+IF(E44="Si",VLOOKUP(CONCATENATE(B44,"-VPN"),Listini!$A$103:$V$108,20,FALSE),0)+IF(F44="Si",VLOOKUP(CONCATENATE(B44,"-WAF"),Listini!$A$109:$V$114,20,FALSE),0))*(1+IF(I44="Si",(Listini!$V$120-100)/100,0)+IF(J44="Si",(Listini!$V$121-100)/100,0)+IF(K44="Si",(Listini!$V$122-100)/100,0)),0)+IF(G44&lt;&gt;0,VLOOKUP(G44,Listini!$A$115:$V$117,20,FALSE),0)+IF(H44&lt;&gt;0,$H44*Listini!$T$118,0)</f>
        <v>0</v>
      </c>
      <c r="V44" s="246">
        <f>IF(B44&lt;&gt;0,VLOOKUP(B44,'Listino Offerta'!$A$60:$V$90,3,FALSE)*(1+IF(I44="Si",('Listino Offerta'!$E$120-100)/100,0)+IF(K44="Si",('Listino Offerta'!$E$122-100)/100,0)),0)</f>
        <v>0</v>
      </c>
      <c r="W44" s="246">
        <f>IF(B44&lt;&gt;0,(VLOOKUP(B44,'Listino Offerta'!$A$60:$V$90,4,FALSE)+IF(C44="Si",VLOOKUP(CONCATENATE(B44,"-AACF"),'Listino Offerta'!$A$91:$V$96,4,FALSE),0)+IF(D44="Si",VLOOKUP(CONCATENATE(B44,"-AFM"),'Listino Offerta'!$A$97:$V$102,4,FALSE),0)+IF(E44="Si",VLOOKUP(CONCATENATE(B44,"-VPN"),'Listino Offerta'!$A$103:$V$108,4,FALSE),0)+IF(F44="Si",VLOOKUP(CONCATENATE(B44,"-WAF"),'Listino Offerta'!$A$109:$V$114,4,FALSE),0))*(1+IF(I44="Si",('Listino Offerta'!$F$120-100)/100,0)+IF(J44="Si",('Listino Offerta'!$F$121-100)/100,0)+IF(K44="Si",('Listino Offerta'!$F$122-100)/100,0)),0)+IF(G44&lt;&gt;0,VLOOKUP(G44,'Listino Offerta'!$A$115:$V$117,4,FALSE),0)+IF(H44&lt;&gt;0,$H44*'Listino Offerta'!$D$118,0)</f>
        <v>0</v>
      </c>
    </row>
    <row r="45" spans="1:23" s="246" customFormat="1" ht="12.7" customHeight="1" x14ac:dyDescent="0.35">
      <c r="A45" s="243">
        <v>15</v>
      </c>
      <c r="B45" s="277">
        <f>IF('Servizi di Sicurezza Perimetr.'!D19&lt;&gt;"SCEN",'Servizi di Sicurezza Perimetr.'!D19,'Servizi di Trasporto Dati'!AF19)</f>
        <v>0</v>
      </c>
      <c r="C45" s="247">
        <f>'Servizi di Sicurezza Perimetr.'!E19</f>
        <v>0</v>
      </c>
      <c r="D45" s="247">
        <f>'Servizi di Sicurezza Perimetr.'!F19</f>
        <v>0</v>
      </c>
      <c r="E45" s="247">
        <f>'Servizi di Sicurezza Perimetr.'!G19</f>
        <v>0</v>
      </c>
      <c r="F45" s="247">
        <f>'Servizi di Sicurezza Perimetr.'!H19</f>
        <v>0</v>
      </c>
      <c r="G45" s="247">
        <f>'Servizi di Sicurezza Perimetr.'!I19</f>
        <v>0</v>
      </c>
      <c r="H45" s="247">
        <f>'Servizi di Sicurezza Perimetr.'!J19</f>
        <v>0</v>
      </c>
      <c r="I45" s="247" t="str">
        <f>IF(AND('Servizi di Sicurezza Perimetr.'!$K19="Si",'Servizi di Sicurezza Perimetr.'!$L19&lt;&gt;"Si"),"Si","")</f>
        <v/>
      </c>
      <c r="J45" s="247" t="str">
        <f>IF(AND('Servizi di Sicurezza Perimetr.'!$K19&lt;&gt;"Si",'Servizi di Sicurezza Perimetr.'!$L19="Si"),"Si","")</f>
        <v/>
      </c>
      <c r="K45" s="247" t="str">
        <f>IF(AND('Servizi di Sicurezza Perimetr.'!$K19="Si",'Servizi di Sicurezza Perimetr.'!$L19="Si"),"Si","")</f>
        <v/>
      </c>
      <c r="L45" s="50">
        <f>IF(B45&lt;&gt;0,VLOOKUP(B45,Listini!$A$60:$V$90,3,FALSE)*(1+IF(I45="Si",(Listini!$E$120-100)/100,0)+IF(K45="Si",(Listini!$E$122-100)/100,0)),0)</f>
        <v>0</v>
      </c>
      <c r="M45" s="50">
        <f>IF(B45&lt;&gt;0,(VLOOKUP(B45,Listini!$A$60:$V$90,4,FALSE)+IF(C45="Si",VLOOKUP(CONCATENATE(B45,"-AACF"),Listini!$A$91:$V$96,4,FALSE),0)+IF(D45="Si",VLOOKUP(CONCATENATE(B45,"-AFM"),Listini!$A$97:$V$102,4,FALSE),0)+IF(E45="Si",VLOOKUP(CONCATENATE(B45,"-VPN"),Listini!$A$103:$V$108,4,FALSE),0)+IF(F45="Si",VLOOKUP(CONCATENATE(B45,"-WAF"),Listini!$A$109:$V$114,4,FALSE),0))*(1+IF(I45="Si",(Listini!$F$120-100)/100,0)+IF(J45="Si",(Listini!$F$121-100)/100,0)+IF(K45="Si",(Listini!$F$122-100)/100,0)),0)+IF(G45&lt;&gt;0,VLOOKUP(G45,Listini!$A$115:$V$117,4,FALSE),0)+IF(H45&lt;&gt;0,$H45*Listini!$D$118,0)</f>
        <v>0</v>
      </c>
      <c r="N45" s="50">
        <f>IF(B45&lt;&gt;0,VLOOKUP(B45,Listini!$A$60:$V$90,7,FALSE)*(1+IF(I45="Si",(Listini!$I$120-100)/100,0)+IF(K45="Si",(Listini!$I$122-100)/100,0)),0)</f>
        <v>0</v>
      </c>
      <c r="O45" s="50">
        <f>IF(B45&lt;&gt;0,(VLOOKUP(B45,Listini!$A$60:$V$90,8,FALSE)+IF(C45="Si",VLOOKUP(CONCATENATE(B45,"-AACF"),Listini!$A$91:$V$96,8,FALSE),0)+IF(D45="Si",VLOOKUP(CONCATENATE(B45,"-AFM"),Listini!$A$97:$V$102,8,FALSE),0)+IF(E45="Si",VLOOKUP(CONCATENATE(B45,"-VPN"),Listini!$A$103:$V$108,8,FALSE),0)+IF(F45="Si",VLOOKUP(CONCATENATE(B45,"-WAF"),Listini!$A$109:$V$114,8,FALSE),0))*(1+IF(I45="Si",(Listini!$J$120-100)/100,0)+IF(J45="Si",(Listini!$J$121-100)/100,0)+IF(K45="Si",(Listini!$J$122-100)/100,0)),0)+IF(G45&lt;&gt;0,VLOOKUP(G45,Listini!$A$115:$V$117,8,FALSE),0)+IF(H45&lt;&gt;0,$H45*Listini!$H$118,0)</f>
        <v>0</v>
      </c>
      <c r="P45" s="50">
        <f>IF(B45&lt;&gt;0,VLOOKUP(B45,Listini!$A$60:$V$90,11,FALSE)*(1+IF(I45="Si",(Listini!$M$120-100)/100,0)+IF(K45="Si",(Listini!$M$122-100)/100,0)),0)</f>
        <v>0</v>
      </c>
      <c r="Q45" s="246">
        <f>IF(B45&lt;&gt;0,(VLOOKUP(B45,Listini!$A$60:$V$90,12,FALSE)+IF(C45="Si",VLOOKUP(CONCATENATE(B45,"-AACF"),Listini!$A$91:$V$96,12,FALSE),0)+IF(D45="Si",VLOOKUP(CONCATENATE(B45,"-AFM"),Listini!$A$97:$V$102,12,FALSE),0)+IF(E45="Si",VLOOKUP(CONCATENATE(B45,"-VPN"),Listini!$A$102:$V$108,12,FALSE),0)+IF(F45="Si",VLOOKUP(CONCATENATE(B45,"-WAF"),Listini!$A$109:$V$114,12,FALSE),0))*(1+IF(I45="Si",(Listini!$N$120-100)/100,0)+IF(J45="Si",(Listini!$N$121-100)/100,0)+IF(K45="Si",(Listini!$N$122-100)/100,0)),0)+IF(G45&lt;&gt;0,VLOOKUP(G45,Listini!$A$115:$V$117,12,FALSE),0)+IF(H45&lt;&gt;0,$H45*Listini!$L$118,0)</f>
        <v>0</v>
      </c>
      <c r="R45" s="246">
        <f>IF(B45&lt;&gt;0,VLOOKUP(B45,Listini!$A$60:$V$90,15,FALSE)*(1+IF(I45="Si",(Listini!$Q$120-100)/100,0)+IF(K45="Si",(Listini!$Q$122-100)/100,0)),0)</f>
        <v>0</v>
      </c>
      <c r="S45" s="246">
        <f>IF(B45&lt;&gt;0,(VLOOKUP(B45,Listini!$A$60:$V$90,16,FALSE)+IF(C45="Si",VLOOKUP(CONCATENATE(B45,"-AACF"),Listini!$A$91:$V$96,16,FALSE),0)+IF(D45="Si",VLOOKUP(CONCATENATE(B45,"-AFM"),Listini!$A$97:$V$102,16,FALSE),0)+IF(E45="Si",VLOOKUP(CONCATENATE(B45,"-VPN"),Listini!$A$103:$V$108,16,FALSE),0)+IF(F45="Si",VLOOKUP(CONCATENATE(B45,"-WAF"),Listini!$A$109:$V$114,16,FALSE),0))*(1+IF(I45="Si",(Listini!$R$120-100)/100,0)+IF(J45="Si",(Listini!$R$121-100)/100,0)+IF(K45="Si",(Listini!$R$122-100)/100,0)),0)+IF(G45&lt;&gt;0,VLOOKUP(G45,Listini!$A$115:$V$117,16,FALSE),0)+IF(H45&lt;&gt;0,$H45*Listini!$P$118,0)</f>
        <v>0</v>
      </c>
      <c r="T45" s="246">
        <f>IF(B45&lt;&gt;0,VLOOKUP(B45,Listini!$A$60:$V$90,19,FALSE)*(1+IF(I45="Si",(Listini!$U$120-100)/100,0)+IF(K45="Si",(Listini!$U$122-100)/100,0)),0)</f>
        <v>0</v>
      </c>
      <c r="U45" s="246">
        <f>IF(B45&lt;&gt;0,(VLOOKUP(B45,Listini!$A$60:$V$90,20,FALSE)+IF(C45="Si",VLOOKUP(CONCATENATE(B45,"-AACF"),Listini!$A$91:$V$96,20,FALSE),0)+IF(D45="Si",VLOOKUP(CONCATENATE(B45,"-AFM"),Listini!$A$97:$V$102,20,FALSE),0)+IF(E45="Si",VLOOKUP(CONCATENATE(B45,"-VPN"),Listini!$A$103:$V$108,20,FALSE),0)+IF(F45="Si",VLOOKUP(CONCATENATE(B45,"-WAF"),Listini!$A$109:$V$114,20,FALSE),0))*(1+IF(I45="Si",(Listini!$V$120-100)/100,0)+IF(J45="Si",(Listini!$V$121-100)/100,0)+IF(K45="Si",(Listini!$V$122-100)/100,0)),0)+IF(G45&lt;&gt;0,VLOOKUP(G45,Listini!$A$115:$V$117,20,FALSE),0)+IF(H45&lt;&gt;0,$H45*Listini!$T$118,0)</f>
        <v>0</v>
      </c>
      <c r="V45" s="246">
        <f>IF(B45&lt;&gt;0,VLOOKUP(B45,'Listino Offerta'!$A$60:$V$90,3,FALSE)*(1+IF(I45="Si",('Listino Offerta'!$E$120-100)/100,0)+IF(K45="Si",('Listino Offerta'!$E$122-100)/100,0)),0)</f>
        <v>0</v>
      </c>
      <c r="W45" s="246">
        <f>IF(B45&lt;&gt;0,(VLOOKUP(B45,'Listino Offerta'!$A$60:$V$90,4,FALSE)+IF(C45="Si",VLOOKUP(CONCATENATE(B45,"-AACF"),'Listino Offerta'!$A$91:$V$96,4,FALSE),0)+IF(D45="Si",VLOOKUP(CONCATENATE(B45,"-AFM"),'Listino Offerta'!$A$97:$V$102,4,FALSE),0)+IF(E45="Si",VLOOKUP(CONCATENATE(B45,"-VPN"),'Listino Offerta'!$A$103:$V$108,4,FALSE),0)+IF(F45="Si",VLOOKUP(CONCATENATE(B45,"-WAF"),'Listino Offerta'!$A$109:$V$114,4,FALSE),0))*(1+IF(I45="Si",('Listino Offerta'!$F$120-100)/100,0)+IF(J45="Si",('Listino Offerta'!$F$121-100)/100,0)+IF(K45="Si",('Listino Offerta'!$F$122-100)/100,0)),0)+IF(G45&lt;&gt;0,VLOOKUP(G45,'Listino Offerta'!$A$115:$V$117,4,FALSE),0)+IF(H45&lt;&gt;0,$H45*'Listino Offerta'!$D$118,0)</f>
        <v>0</v>
      </c>
    </row>
    <row r="46" spans="1:23" s="246" customFormat="1" ht="12.7" customHeight="1" x14ac:dyDescent="0.35">
      <c r="A46" s="243">
        <v>16</v>
      </c>
      <c r="B46" s="277">
        <f>IF('Servizi di Sicurezza Perimetr.'!D20&lt;&gt;"SCEN",'Servizi di Sicurezza Perimetr.'!D20,'Servizi di Trasporto Dati'!AF20)</f>
        <v>0</v>
      </c>
      <c r="C46" s="247">
        <f>'Servizi di Sicurezza Perimetr.'!E20</f>
        <v>0</v>
      </c>
      <c r="D46" s="247">
        <f>'Servizi di Sicurezza Perimetr.'!F20</f>
        <v>0</v>
      </c>
      <c r="E46" s="247">
        <f>'Servizi di Sicurezza Perimetr.'!G20</f>
        <v>0</v>
      </c>
      <c r="F46" s="247">
        <f>'Servizi di Sicurezza Perimetr.'!H20</f>
        <v>0</v>
      </c>
      <c r="G46" s="247">
        <f>'Servizi di Sicurezza Perimetr.'!I20</f>
        <v>0</v>
      </c>
      <c r="H46" s="247">
        <f>'Servizi di Sicurezza Perimetr.'!J20</f>
        <v>0</v>
      </c>
      <c r="I46" s="247" t="str">
        <f>IF(AND('Servizi di Sicurezza Perimetr.'!$K20="Si",'Servizi di Sicurezza Perimetr.'!$L20&lt;&gt;"Si"),"Si","")</f>
        <v/>
      </c>
      <c r="J46" s="247" t="str">
        <f>IF(AND('Servizi di Sicurezza Perimetr.'!$K20&lt;&gt;"Si",'Servizi di Sicurezza Perimetr.'!$L20="Si"),"Si","")</f>
        <v/>
      </c>
      <c r="K46" s="247" t="str">
        <f>IF(AND('Servizi di Sicurezza Perimetr.'!$K20="Si",'Servizi di Sicurezza Perimetr.'!$L20="Si"),"Si","")</f>
        <v/>
      </c>
      <c r="L46" s="50">
        <f>IF(B46&lt;&gt;0,VLOOKUP(B46,Listini!$A$60:$V$90,3,FALSE)*(1+IF(I46="Si",(Listini!$E$120-100)/100,0)+IF(K46="Si",(Listini!$E$122-100)/100,0)),0)</f>
        <v>0</v>
      </c>
      <c r="M46" s="50">
        <f>IF(B46&lt;&gt;0,(VLOOKUP(B46,Listini!$A$60:$V$90,4,FALSE)+IF(C46="Si",VLOOKUP(CONCATENATE(B46,"-AACF"),Listini!$A$91:$V$96,4,FALSE),0)+IF(D46="Si",VLOOKUP(CONCATENATE(B46,"-AFM"),Listini!$A$97:$V$102,4,FALSE),0)+IF(E46="Si",VLOOKUP(CONCATENATE(B46,"-VPN"),Listini!$A$103:$V$108,4,FALSE),0)+IF(F46="Si",VLOOKUP(CONCATENATE(B46,"-WAF"),Listini!$A$109:$V$114,4,FALSE),0))*(1+IF(I46="Si",(Listini!$F$120-100)/100,0)+IF(J46="Si",(Listini!$F$121-100)/100,0)+IF(K46="Si",(Listini!$F$122-100)/100,0)),0)+IF(G46&lt;&gt;0,VLOOKUP(G46,Listini!$A$115:$V$117,4,FALSE),0)+IF(H46&lt;&gt;0,$H46*Listini!$D$118,0)</f>
        <v>0</v>
      </c>
      <c r="N46" s="50">
        <f>IF(B46&lt;&gt;0,VLOOKUP(B46,Listini!$A$60:$V$90,7,FALSE)*(1+IF(I46="Si",(Listini!$I$120-100)/100,0)+IF(K46="Si",(Listini!$I$122-100)/100,0)),0)</f>
        <v>0</v>
      </c>
      <c r="O46" s="50">
        <f>IF(B46&lt;&gt;0,(VLOOKUP(B46,Listini!$A$60:$V$90,8,FALSE)+IF(C46="Si",VLOOKUP(CONCATENATE(B46,"-AACF"),Listini!$A$91:$V$96,8,FALSE),0)+IF(D46="Si",VLOOKUP(CONCATENATE(B46,"-AFM"),Listini!$A$97:$V$102,8,FALSE),0)+IF(E46="Si",VLOOKUP(CONCATENATE(B46,"-VPN"),Listini!$A$103:$V$108,8,FALSE),0)+IF(F46="Si",VLOOKUP(CONCATENATE(B46,"-WAF"),Listini!$A$109:$V$114,8,FALSE),0))*(1+IF(I46="Si",(Listini!$J$120-100)/100,0)+IF(J46="Si",(Listini!$J$121-100)/100,0)+IF(K46="Si",(Listini!$J$122-100)/100,0)),0)+IF(G46&lt;&gt;0,VLOOKUP(G46,Listini!$A$115:$V$117,8,FALSE),0)+IF(H46&lt;&gt;0,$H46*Listini!$H$118,0)</f>
        <v>0</v>
      </c>
      <c r="P46" s="50">
        <f>IF(B46&lt;&gt;0,VLOOKUP(B46,Listini!$A$60:$V$90,11,FALSE)*(1+IF(I46="Si",(Listini!$M$120-100)/100,0)+IF(K46="Si",(Listini!$M$122-100)/100,0)),0)</f>
        <v>0</v>
      </c>
      <c r="Q46" s="246">
        <f>IF(B46&lt;&gt;0,(VLOOKUP(B46,Listini!$A$60:$V$90,12,FALSE)+IF(C46="Si",VLOOKUP(CONCATENATE(B46,"-AACF"),Listini!$A$91:$V$96,12,FALSE),0)+IF(D46="Si",VLOOKUP(CONCATENATE(B46,"-AFM"),Listini!$A$97:$V$102,12,FALSE),0)+IF(E46="Si",VLOOKUP(CONCATENATE(B46,"-VPN"),Listini!$A$102:$V$108,12,FALSE),0)+IF(F46="Si",VLOOKUP(CONCATENATE(B46,"-WAF"),Listini!$A$109:$V$114,12,FALSE),0))*(1+IF(I46="Si",(Listini!$N$120-100)/100,0)+IF(J46="Si",(Listini!$N$121-100)/100,0)+IF(K46="Si",(Listini!$N$122-100)/100,0)),0)+IF(G46&lt;&gt;0,VLOOKUP(G46,Listini!$A$115:$V$117,12,FALSE),0)+IF(H46&lt;&gt;0,$H46*Listini!$L$118,0)</f>
        <v>0</v>
      </c>
      <c r="R46" s="246">
        <f>IF(B46&lt;&gt;0,VLOOKUP(B46,Listini!$A$60:$V$90,15,FALSE)*(1+IF(I46="Si",(Listini!$Q$120-100)/100,0)+IF(K46="Si",(Listini!$Q$122-100)/100,0)),0)</f>
        <v>0</v>
      </c>
      <c r="S46" s="246">
        <f>IF(B46&lt;&gt;0,(VLOOKUP(B46,Listini!$A$60:$V$90,16,FALSE)+IF(C46="Si",VLOOKUP(CONCATENATE(B46,"-AACF"),Listini!$A$91:$V$96,16,FALSE),0)+IF(D46="Si",VLOOKUP(CONCATENATE(B46,"-AFM"),Listini!$A$97:$V$102,16,FALSE),0)+IF(E46="Si",VLOOKUP(CONCATENATE(B46,"-VPN"),Listini!$A$103:$V$108,16,FALSE),0)+IF(F46="Si",VLOOKUP(CONCATENATE(B46,"-WAF"),Listini!$A$109:$V$114,16,FALSE),0))*(1+IF(I46="Si",(Listini!$R$120-100)/100,0)+IF(J46="Si",(Listini!$R$121-100)/100,0)+IF(K46="Si",(Listini!$R$122-100)/100,0)),0)+IF(G46&lt;&gt;0,VLOOKUP(G46,Listini!$A$115:$V$117,16,FALSE),0)+IF(H46&lt;&gt;0,$H46*Listini!$P$118,0)</f>
        <v>0</v>
      </c>
      <c r="T46" s="246">
        <f>IF(B46&lt;&gt;0,VLOOKUP(B46,Listini!$A$60:$V$90,19,FALSE)*(1+IF(I46="Si",(Listini!$U$120-100)/100,0)+IF(K46="Si",(Listini!$U$122-100)/100,0)),0)</f>
        <v>0</v>
      </c>
      <c r="U46" s="246">
        <f>IF(B46&lt;&gt;0,(VLOOKUP(B46,Listini!$A$60:$V$90,20,FALSE)+IF(C46="Si",VLOOKUP(CONCATENATE(B46,"-AACF"),Listini!$A$91:$V$96,20,FALSE),0)+IF(D46="Si",VLOOKUP(CONCATENATE(B46,"-AFM"),Listini!$A$97:$V$102,20,FALSE),0)+IF(E46="Si",VLOOKUP(CONCATENATE(B46,"-VPN"),Listini!$A$103:$V$108,20,FALSE),0)+IF(F46="Si",VLOOKUP(CONCATENATE(B46,"-WAF"),Listini!$A$109:$V$114,20,FALSE),0))*(1+IF(I46="Si",(Listini!$V$120-100)/100,0)+IF(J46="Si",(Listini!$V$121-100)/100,0)+IF(K46="Si",(Listini!$V$122-100)/100,0)),0)+IF(G46&lt;&gt;0,VLOOKUP(G46,Listini!$A$115:$V$117,20,FALSE),0)+IF(H46&lt;&gt;0,$H46*Listini!$T$118,0)</f>
        <v>0</v>
      </c>
      <c r="V46" s="246">
        <f>IF(B46&lt;&gt;0,VLOOKUP(B46,'Listino Offerta'!$A$60:$V$90,3,FALSE)*(1+IF(I46="Si",('Listino Offerta'!$E$120-100)/100,0)+IF(K46="Si",('Listino Offerta'!$E$122-100)/100,0)),0)</f>
        <v>0</v>
      </c>
      <c r="W46" s="246">
        <f>IF(B46&lt;&gt;0,(VLOOKUP(B46,'Listino Offerta'!$A$60:$V$90,4,FALSE)+IF(C46="Si",VLOOKUP(CONCATENATE(B46,"-AACF"),'Listino Offerta'!$A$91:$V$96,4,FALSE),0)+IF(D46="Si",VLOOKUP(CONCATENATE(B46,"-AFM"),'Listino Offerta'!$A$97:$V$102,4,FALSE),0)+IF(E46="Si",VLOOKUP(CONCATENATE(B46,"-VPN"),'Listino Offerta'!$A$103:$V$108,4,FALSE),0)+IF(F46="Si",VLOOKUP(CONCATENATE(B46,"-WAF"),'Listino Offerta'!$A$109:$V$114,4,FALSE),0))*(1+IF(I46="Si",('Listino Offerta'!$F$120-100)/100,0)+IF(J46="Si",('Listino Offerta'!$F$121-100)/100,0)+IF(K46="Si",('Listino Offerta'!$F$122-100)/100,0)),0)+IF(G46&lt;&gt;0,VLOOKUP(G46,'Listino Offerta'!$A$115:$V$117,4,FALSE),0)+IF(H46&lt;&gt;0,$H46*'Listino Offerta'!$D$118,0)</f>
        <v>0</v>
      </c>
    </row>
    <row r="47" spans="1:23" s="246" customFormat="1" ht="12.7" customHeight="1" x14ac:dyDescent="0.35">
      <c r="A47" s="243">
        <v>17</v>
      </c>
      <c r="B47" s="277">
        <f>IF('Servizi di Sicurezza Perimetr.'!D21&lt;&gt;"SCEN",'Servizi di Sicurezza Perimetr.'!D21,'Servizi di Trasporto Dati'!AF21)</f>
        <v>0</v>
      </c>
      <c r="C47" s="247">
        <f>'Servizi di Sicurezza Perimetr.'!E21</f>
        <v>0</v>
      </c>
      <c r="D47" s="247">
        <f>'Servizi di Sicurezza Perimetr.'!F21</f>
        <v>0</v>
      </c>
      <c r="E47" s="247">
        <f>'Servizi di Sicurezza Perimetr.'!G21</f>
        <v>0</v>
      </c>
      <c r="F47" s="247">
        <f>'Servizi di Sicurezza Perimetr.'!H21</f>
        <v>0</v>
      </c>
      <c r="G47" s="247">
        <f>'Servizi di Sicurezza Perimetr.'!I21</f>
        <v>0</v>
      </c>
      <c r="H47" s="247">
        <f>'Servizi di Sicurezza Perimetr.'!J21</f>
        <v>0</v>
      </c>
      <c r="I47" s="247" t="str">
        <f>IF(AND('Servizi di Sicurezza Perimetr.'!$K21="Si",'Servizi di Sicurezza Perimetr.'!$L21&lt;&gt;"Si"),"Si","")</f>
        <v/>
      </c>
      <c r="J47" s="247" t="str">
        <f>IF(AND('Servizi di Sicurezza Perimetr.'!$K21&lt;&gt;"Si",'Servizi di Sicurezza Perimetr.'!$L21="Si"),"Si","")</f>
        <v/>
      </c>
      <c r="K47" s="247" t="str">
        <f>IF(AND('Servizi di Sicurezza Perimetr.'!$K21="Si",'Servizi di Sicurezza Perimetr.'!$L21="Si"),"Si","")</f>
        <v/>
      </c>
      <c r="L47" s="50">
        <f>IF(B47&lt;&gt;0,VLOOKUP(B47,Listini!$A$60:$V$90,3,FALSE)*(1+IF(I47="Si",(Listini!$E$120-100)/100,0)+IF(K47="Si",(Listini!$E$122-100)/100,0)),0)</f>
        <v>0</v>
      </c>
      <c r="M47" s="50">
        <f>IF(B47&lt;&gt;0,(VLOOKUP(B47,Listini!$A$60:$V$90,4,FALSE)+IF(C47="Si",VLOOKUP(CONCATENATE(B47,"-AACF"),Listini!$A$91:$V$96,4,FALSE),0)+IF(D47="Si",VLOOKUP(CONCATENATE(B47,"-AFM"),Listini!$A$97:$V$102,4,FALSE),0)+IF(E47="Si",VLOOKUP(CONCATENATE(B47,"-VPN"),Listini!$A$103:$V$108,4,FALSE),0)+IF(F47="Si",VLOOKUP(CONCATENATE(B47,"-WAF"),Listini!$A$109:$V$114,4,FALSE),0))*(1+IF(I47="Si",(Listini!$F$120-100)/100,0)+IF(J47="Si",(Listini!$F$121-100)/100,0)+IF(K47="Si",(Listini!$F$122-100)/100,0)),0)+IF(G47&lt;&gt;0,VLOOKUP(G47,Listini!$A$115:$V$117,4,FALSE),0)+IF(H47&lt;&gt;0,$H47*Listini!$D$118,0)</f>
        <v>0</v>
      </c>
      <c r="N47" s="50">
        <f>IF(B47&lt;&gt;0,VLOOKUP(B47,Listini!$A$60:$V$90,7,FALSE)*(1+IF(I47="Si",(Listini!$I$120-100)/100,0)+IF(K47="Si",(Listini!$I$122-100)/100,0)),0)</f>
        <v>0</v>
      </c>
      <c r="O47" s="50">
        <f>IF(B47&lt;&gt;0,(VLOOKUP(B47,Listini!$A$60:$V$90,8,FALSE)+IF(C47="Si",VLOOKUP(CONCATENATE(B47,"-AACF"),Listini!$A$91:$V$96,8,FALSE),0)+IF(D47="Si",VLOOKUP(CONCATENATE(B47,"-AFM"),Listini!$A$97:$V$102,8,FALSE),0)+IF(E47="Si",VLOOKUP(CONCATENATE(B47,"-VPN"),Listini!$A$103:$V$108,8,FALSE),0)+IF(F47="Si",VLOOKUP(CONCATENATE(B47,"-WAF"),Listini!$A$109:$V$114,8,FALSE),0))*(1+IF(I47="Si",(Listini!$J$120-100)/100,0)+IF(J47="Si",(Listini!$J$121-100)/100,0)+IF(K47="Si",(Listini!$J$122-100)/100,0)),0)+IF(G47&lt;&gt;0,VLOOKUP(G47,Listini!$A$115:$V$117,8,FALSE),0)+IF(H47&lt;&gt;0,$H47*Listini!$H$118,0)</f>
        <v>0</v>
      </c>
      <c r="P47" s="50">
        <f>IF(B47&lt;&gt;0,VLOOKUP(B47,Listini!$A$60:$V$90,11,FALSE)*(1+IF(I47="Si",(Listini!$M$120-100)/100,0)+IF(K47="Si",(Listini!$M$122-100)/100,0)),0)</f>
        <v>0</v>
      </c>
      <c r="Q47" s="246">
        <f>IF(B47&lt;&gt;0,(VLOOKUP(B47,Listini!$A$60:$V$90,12,FALSE)+IF(C47="Si",VLOOKUP(CONCATENATE(B47,"-AACF"),Listini!$A$91:$V$96,12,FALSE),0)+IF(D47="Si",VLOOKUP(CONCATENATE(B47,"-AFM"),Listini!$A$97:$V$102,12,FALSE),0)+IF(E47="Si",VLOOKUP(CONCATENATE(B47,"-VPN"),Listini!$A$102:$V$108,12,FALSE),0)+IF(F47="Si",VLOOKUP(CONCATENATE(B47,"-WAF"),Listini!$A$109:$V$114,12,FALSE),0))*(1+IF(I47="Si",(Listini!$N$120-100)/100,0)+IF(J47="Si",(Listini!$N$121-100)/100,0)+IF(K47="Si",(Listini!$N$122-100)/100,0)),0)+IF(G47&lt;&gt;0,VLOOKUP(G47,Listini!$A$115:$V$117,12,FALSE),0)+IF(H47&lt;&gt;0,$H47*Listini!$L$118,0)</f>
        <v>0</v>
      </c>
      <c r="R47" s="246">
        <f>IF(B47&lt;&gt;0,VLOOKUP(B47,Listini!$A$60:$V$90,15,FALSE)*(1+IF(I47="Si",(Listini!$Q$120-100)/100,0)+IF(K47="Si",(Listini!$Q$122-100)/100,0)),0)</f>
        <v>0</v>
      </c>
      <c r="S47" s="246">
        <f>IF(B47&lt;&gt;0,(VLOOKUP(B47,Listini!$A$60:$V$90,16,FALSE)+IF(C47="Si",VLOOKUP(CONCATENATE(B47,"-AACF"),Listini!$A$91:$V$96,16,FALSE),0)+IF(D47="Si",VLOOKUP(CONCATENATE(B47,"-AFM"),Listini!$A$97:$V$102,16,FALSE),0)+IF(E47="Si",VLOOKUP(CONCATENATE(B47,"-VPN"),Listini!$A$103:$V$108,16,FALSE),0)+IF(F47="Si",VLOOKUP(CONCATENATE(B47,"-WAF"),Listini!$A$109:$V$114,16,FALSE),0))*(1+IF(I47="Si",(Listini!$R$120-100)/100,0)+IF(J47="Si",(Listini!$R$121-100)/100,0)+IF(K47="Si",(Listini!$R$122-100)/100,0)),0)+IF(G47&lt;&gt;0,VLOOKUP(G47,Listini!$A$115:$V$117,16,FALSE),0)+IF(H47&lt;&gt;0,$H47*Listini!$P$118,0)</f>
        <v>0</v>
      </c>
      <c r="T47" s="246">
        <f>IF(B47&lt;&gt;0,VLOOKUP(B47,Listini!$A$60:$V$90,19,FALSE)*(1+IF(I47="Si",(Listini!$U$120-100)/100,0)+IF(K47="Si",(Listini!$U$122-100)/100,0)),0)</f>
        <v>0</v>
      </c>
      <c r="U47" s="246">
        <f>IF(B47&lt;&gt;0,(VLOOKUP(B47,Listini!$A$60:$V$90,20,FALSE)+IF(C47="Si",VLOOKUP(CONCATENATE(B47,"-AACF"),Listini!$A$91:$V$96,20,FALSE),0)+IF(D47="Si",VLOOKUP(CONCATENATE(B47,"-AFM"),Listini!$A$97:$V$102,20,FALSE),0)+IF(E47="Si",VLOOKUP(CONCATENATE(B47,"-VPN"),Listini!$A$103:$V$108,20,FALSE),0)+IF(F47="Si",VLOOKUP(CONCATENATE(B47,"-WAF"),Listini!$A$109:$V$114,20,FALSE),0))*(1+IF(I47="Si",(Listini!$V$120-100)/100,0)+IF(J47="Si",(Listini!$V$121-100)/100,0)+IF(K47="Si",(Listini!$V$122-100)/100,0)),0)+IF(G47&lt;&gt;0,VLOOKUP(G47,Listini!$A$115:$V$117,20,FALSE),0)+IF(H47&lt;&gt;0,$H47*Listini!$T$118,0)</f>
        <v>0</v>
      </c>
      <c r="V47" s="246">
        <f>IF(B47&lt;&gt;0,VLOOKUP(B47,'Listino Offerta'!$A$60:$V$90,3,FALSE)*(1+IF(I47="Si",('Listino Offerta'!$E$120-100)/100,0)+IF(K47="Si",('Listino Offerta'!$E$122-100)/100,0)),0)</f>
        <v>0</v>
      </c>
      <c r="W47" s="246">
        <f>IF(B47&lt;&gt;0,(VLOOKUP(B47,'Listino Offerta'!$A$60:$V$90,4,FALSE)+IF(C47="Si",VLOOKUP(CONCATENATE(B47,"-AACF"),'Listino Offerta'!$A$91:$V$96,4,FALSE),0)+IF(D47="Si",VLOOKUP(CONCATENATE(B47,"-AFM"),'Listino Offerta'!$A$97:$V$102,4,FALSE),0)+IF(E47="Si",VLOOKUP(CONCATENATE(B47,"-VPN"),'Listino Offerta'!$A$103:$V$108,4,FALSE),0)+IF(F47="Si",VLOOKUP(CONCATENATE(B47,"-WAF"),'Listino Offerta'!$A$109:$V$114,4,FALSE),0))*(1+IF(I47="Si",('Listino Offerta'!$F$120-100)/100,0)+IF(J47="Si",('Listino Offerta'!$F$121-100)/100,0)+IF(K47="Si",('Listino Offerta'!$F$122-100)/100,0)),0)+IF(G47&lt;&gt;0,VLOOKUP(G47,'Listino Offerta'!$A$115:$V$117,4,FALSE),0)+IF(H47&lt;&gt;0,$H47*'Listino Offerta'!$D$118,0)</f>
        <v>0</v>
      </c>
    </row>
    <row r="48" spans="1:23" s="246" customFormat="1" ht="12.7" customHeight="1" x14ac:dyDescent="0.35">
      <c r="A48" s="243">
        <v>18</v>
      </c>
      <c r="B48" s="277">
        <f>IF('Servizi di Sicurezza Perimetr.'!D22&lt;&gt;"SCEN",'Servizi di Sicurezza Perimetr.'!D22,'Servizi di Trasporto Dati'!AF22)</f>
        <v>0</v>
      </c>
      <c r="C48" s="247">
        <f>'Servizi di Sicurezza Perimetr.'!E22</f>
        <v>0</v>
      </c>
      <c r="D48" s="247">
        <f>'Servizi di Sicurezza Perimetr.'!F22</f>
        <v>0</v>
      </c>
      <c r="E48" s="247">
        <f>'Servizi di Sicurezza Perimetr.'!G22</f>
        <v>0</v>
      </c>
      <c r="F48" s="247">
        <f>'Servizi di Sicurezza Perimetr.'!H22</f>
        <v>0</v>
      </c>
      <c r="G48" s="247">
        <f>'Servizi di Sicurezza Perimetr.'!I22</f>
        <v>0</v>
      </c>
      <c r="H48" s="247">
        <f>'Servizi di Sicurezza Perimetr.'!J22</f>
        <v>0</v>
      </c>
      <c r="I48" s="247" t="str">
        <f>IF(AND('Servizi di Sicurezza Perimetr.'!$K22="Si",'Servizi di Sicurezza Perimetr.'!$L22&lt;&gt;"Si"),"Si","")</f>
        <v/>
      </c>
      <c r="J48" s="247" t="str">
        <f>IF(AND('Servizi di Sicurezza Perimetr.'!$K22&lt;&gt;"Si",'Servizi di Sicurezza Perimetr.'!$L22="Si"),"Si","")</f>
        <v/>
      </c>
      <c r="K48" s="247" t="str">
        <f>IF(AND('Servizi di Sicurezza Perimetr.'!$K22="Si",'Servizi di Sicurezza Perimetr.'!$L22="Si"),"Si","")</f>
        <v/>
      </c>
      <c r="L48" s="50">
        <f>IF(B48&lt;&gt;0,VLOOKUP(B48,Listini!$A$60:$V$90,3,FALSE)*(1+IF(I48="Si",(Listini!$E$120-100)/100,0)+IF(K48="Si",(Listini!$E$122-100)/100,0)),0)</f>
        <v>0</v>
      </c>
      <c r="M48" s="50">
        <f>IF(B48&lt;&gt;0,(VLOOKUP(B48,Listini!$A$60:$V$90,4,FALSE)+IF(C48="Si",VLOOKUP(CONCATENATE(B48,"-AACF"),Listini!$A$91:$V$96,4,FALSE),0)+IF(D48="Si",VLOOKUP(CONCATENATE(B48,"-AFM"),Listini!$A$97:$V$102,4,FALSE),0)+IF(E48="Si",VLOOKUP(CONCATENATE(B48,"-VPN"),Listini!$A$103:$V$108,4,FALSE),0)+IF(F48="Si",VLOOKUP(CONCATENATE(B48,"-WAF"),Listini!$A$109:$V$114,4,FALSE),0))*(1+IF(I48="Si",(Listini!$F$120-100)/100,0)+IF(J48="Si",(Listini!$F$121-100)/100,0)+IF(K48="Si",(Listini!$F$122-100)/100,0)),0)+IF(G48&lt;&gt;0,VLOOKUP(G48,Listini!$A$115:$V$117,4,FALSE),0)+IF(H48&lt;&gt;0,$H48*Listini!$D$118,0)</f>
        <v>0</v>
      </c>
      <c r="N48" s="50">
        <f>IF(B48&lt;&gt;0,VLOOKUP(B48,Listini!$A$60:$V$90,7,FALSE)*(1+IF(I48="Si",(Listini!$I$120-100)/100,0)+IF(K48="Si",(Listini!$I$122-100)/100,0)),0)</f>
        <v>0</v>
      </c>
      <c r="O48" s="50">
        <f>IF(B48&lt;&gt;0,(VLOOKUP(B48,Listini!$A$60:$V$90,8,FALSE)+IF(C48="Si",VLOOKUP(CONCATENATE(B48,"-AACF"),Listini!$A$91:$V$96,8,FALSE),0)+IF(D48="Si",VLOOKUP(CONCATENATE(B48,"-AFM"),Listini!$A$97:$V$102,8,FALSE),0)+IF(E48="Si",VLOOKUP(CONCATENATE(B48,"-VPN"),Listini!$A$103:$V$108,8,FALSE),0)+IF(F48="Si",VLOOKUP(CONCATENATE(B48,"-WAF"),Listini!$A$109:$V$114,8,FALSE),0))*(1+IF(I48="Si",(Listini!$J$120-100)/100,0)+IF(J48="Si",(Listini!$J$121-100)/100,0)+IF(K48="Si",(Listini!$J$122-100)/100,0)),0)+IF(G48&lt;&gt;0,VLOOKUP(G48,Listini!$A$115:$V$117,8,FALSE),0)+IF(H48&lt;&gt;0,$H48*Listini!$H$118,0)</f>
        <v>0</v>
      </c>
      <c r="P48" s="50">
        <f>IF(B48&lt;&gt;0,VLOOKUP(B48,Listini!$A$60:$V$90,11,FALSE)*(1+IF(I48="Si",(Listini!$M$120-100)/100,0)+IF(K48="Si",(Listini!$M$122-100)/100,0)),0)</f>
        <v>0</v>
      </c>
      <c r="Q48" s="246">
        <f>IF(B48&lt;&gt;0,(VLOOKUP(B48,Listini!$A$60:$V$90,12,FALSE)+IF(C48="Si",VLOOKUP(CONCATENATE(B48,"-AACF"),Listini!$A$91:$V$96,12,FALSE),0)+IF(D48="Si",VLOOKUP(CONCATENATE(B48,"-AFM"),Listini!$A$97:$V$102,12,FALSE),0)+IF(E48="Si",VLOOKUP(CONCATENATE(B48,"-VPN"),Listini!$A$102:$V$108,12,FALSE),0)+IF(F48="Si",VLOOKUP(CONCATENATE(B48,"-WAF"),Listini!$A$109:$V$114,12,FALSE),0))*(1+IF(I48="Si",(Listini!$N$120-100)/100,0)+IF(J48="Si",(Listini!$N$121-100)/100,0)+IF(K48="Si",(Listini!$N$122-100)/100,0)),0)+IF(G48&lt;&gt;0,VLOOKUP(G48,Listini!$A$115:$V$117,12,FALSE),0)+IF(H48&lt;&gt;0,$H48*Listini!$L$118,0)</f>
        <v>0</v>
      </c>
      <c r="R48" s="246">
        <f>IF(B48&lt;&gt;0,VLOOKUP(B48,Listini!$A$60:$V$90,15,FALSE)*(1+IF(I48="Si",(Listini!$Q$120-100)/100,0)+IF(K48="Si",(Listini!$Q$122-100)/100,0)),0)</f>
        <v>0</v>
      </c>
      <c r="S48" s="246">
        <f>IF(B48&lt;&gt;0,(VLOOKUP(B48,Listini!$A$60:$V$90,16,FALSE)+IF(C48="Si",VLOOKUP(CONCATENATE(B48,"-AACF"),Listini!$A$91:$V$96,16,FALSE),0)+IF(D48="Si",VLOOKUP(CONCATENATE(B48,"-AFM"),Listini!$A$97:$V$102,16,FALSE),0)+IF(E48="Si",VLOOKUP(CONCATENATE(B48,"-VPN"),Listini!$A$103:$V$108,16,FALSE),0)+IF(F48="Si",VLOOKUP(CONCATENATE(B48,"-WAF"),Listini!$A$109:$V$114,16,FALSE),0))*(1+IF(I48="Si",(Listini!$R$120-100)/100,0)+IF(J48="Si",(Listini!$R$121-100)/100,0)+IF(K48="Si",(Listini!$R$122-100)/100,0)),0)+IF(G48&lt;&gt;0,VLOOKUP(G48,Listini!$A$115:$V$117,16,FALSE),0)+IF(H48&lt;&gt;0,$H48*Listini!$P$118,0)</f>
        <v>0</v>
      </c>
      <c r="T48" s="246">
        <f>IF(B48&lt;&gt;0,VLOOKUP(B48,Listini!$A$60:$V$90,19,FALSE)*(1+IF(I48="Si",(Listini!$U$120-100)/100,0)+IF(K48="Si",(Listini!$U$122-100)/100,0)),0)</f>
        <v>0</v>
      </c>
      <c r="U48" s="246">
        <f>IF(B48&lt;&gt;0,(VLOOKUP(B48,Listini!$A$60:$V$90,20,FALSE)+IF(C48="Si",VLOOKUP(CONCATENATE(B48,"-AACF"),Listini!$A$91:$V$96,20,FALSE),0)+IF(D48="Si",VLOOKUP(CONCATENATE(B48,"-AFM"),Listini!$A$97:$V$102,20,FALSE),0)+IF(E48="Si",VLOOKUP(CONCATENATE(B48,"-VPN"),Listini!$A$103:$V$108,20,FALSE),0)+IF(F48="Si",VLOOKUP(CONCATENATE(B48,"-WAF"),Listini!$A$109:$V$114,20,FALSE),0))*(1+IF(I48="Si",(Listini!$V$120-100)/100,0)+IF(J48="Si",(Listini!$V$121-100)/100,0)+IF(K48="Si",(Listini!$V$122-100)/100,0)),0)+IF(G48&lt;&gt;0,VLOOKUP(G48,Listini!$A$115:$V$117,20,FALSE),0)+IF(H48&lt;&gt;0,$H48*Listini!$T$118,0)</f>
        <v>0</v>
      </c>
      <c r="V48" s="246">
        <f>IF(B48&lt;&gt;0,VLOOKUP(B48,'Listino Offerta'!$A$60:$V$90,3,FALSE)*(1+IF(I48="Si",('Listino Offerta'!$E$120-100)/100,0)+IF(K48="Si",('Listino Offerta'!$E$122-100)/100,0)),0)</f>
        <v>0</v>
      </c>
      <c r="W48" s="246">
        <f>IF(B48&lt;&gt;0,(VLOOKUP(B48,'Listino Offerta'!$A$60:$V$90,4,FALSE)+IF(C48="Si",VLOOKUP(CONCATENATE(B48,"-AACF"),'Listino Offerta'!$A$91:$V$96,4,FALSE),0)+IF(D48="Si",VLOOKUP(CONCATENATE(B48,"-AFM"),'Listino Offerta'!$A$97:$V$102,4,FALSE),0)+IF(E48="Si",VLOOKUP(CONCATENATE(B48,"-VPN"),'Listino Offerta'!$A$103:$V$108,4,FALSE),0)+IF(F48="Si",VLOOKUP(CONCATENATE(B48,"-WAF"),'Listino Offerta'!$A$109:$V$114,4,FALSE),0))*(1+IF(I48="Si",('Listino Offerta'!$F$120-100)/100,0)+IF(J48="Si",('Listino Offerta'!$F$121-100)/100,0)+IF(K48="Si",('Listino Offerta'!$F$122-100)/100,0)),0)+IF(G48&lt;&gt;0,VLOOKUP(G48,'Listino Offerta'!$A$115:$V$117,4,FALSE),0)+IF(H48&lt;&gt;0,$H48*'Listino Offerta'!$D$118,0)</f>
        <v>0</v>
      </c>
    </row>
    <row r="49" spans="1:23" s="246" customFormat="1" ht="12.7" customHeight="1" x14ac:dyDescent="0.35">
      <c r="A49" s="243">
        <v>19</v>
      </c>
      <c r="B49" s="277">
        <f>IF('Servizi di Sicurezza Perimetr.'!D23&lt;&gt;"SCEN",'Servizi di Sicurezza Perimetr.'!D23,'Servizi di Trasporto Dati'!AF23)</f>
        <v>0</v>
      </c>
      <c r="C49" s="247">
        <f>'Servizi di Sicurezza Perimetr.'!E23</f>
        <v>0</v>
      </c>
      <c r="D49" s="247">
        <f>'Servizi di Sicurezza Perimetr.'!F23</f>
        <v>0</v>
      </c>
      <c r="E49" s="247">
        <f>'Servizi di Sicurezza Perimetr.'!G23</f>
        <v>0</v>
      </c>
      <c r="F49" s="247">
        <f>'Servizi di Sicurezza Perimetr.'!H23</f>
        <v>0</v>
      </c>
      <c r="G49" s="247">
        <f>'Servizi di Sicurezza Perimetr.'!I23</f>
        <v>0</v>
      </c>
      <c r="H49" s="247">
        <f>'Servizi di Sicurezza Perimetr.'!J23</f>
        <v>0</v>
      </c>
      <c r="I49" s="247" t="str">
        <f>IF(AND('Servizi di Sicurezza Perimetr.'!$K23="Si",'Servizi di Sicurezza Perimetr.'!$L23&lt;&gt;"Si"),"Si","")</f>
        <v/>
      </c>
      <c r="J49" s="247" t="str">
        <f>IF(AND('Servizi di Sicurezza Perimetr.'!$K23&lt;&gt;"Si",'Servizi di Sicurezza Perimetr.'!$L23="Si"),"Si","")</f>
        <v/>
      </c>
      <c r="K49" s="247" t="str">
        <f>IF(AND('Servizi di Sicurezza Perimetr.'!$K23="Si",'Servizi di Sicurezza Perimetr.'!$L23="Si"),"Si","")</f>
        <v/>
      </c>
      <c r="L49" s="50">
        <f>IF(B49&lt;&gt;0,VLOOKUP(B49,Listini!$A$60:$V$90,3,FALSE)*(1+IF(I49="Si",(Listini!$E$120-100)/100,0)+IF(K49="Si",(Listini!$E$122-100)/100,0)),0)</f>
        <v>0</v>
      </c>
      <c r="M49" s="50">
        <f>IF(B49&lt;&gt;0,(VLOOKUP(B49,Listini!$A$60:$V$90,4,FALSE)+IF(C49="Si",VLOOKUP(CONCATENATE(B49,"-AACF"),Listini!$A$91:$V$96,4,FALSE),0)+IF(D49="Si",VLOOKUP(CONCATENATE(B49,"-AFM"),Listini!$A$97:$V$102,4,FALSE),0)+IF(E49="Si",VLOOKUP(CONCATENATE(B49,"-VPN"),Listini!$A$103:$V$108,4,FALSE),0)+IF(F49="Si",VLOOKUP(CONCATENATE(B49,"-WAF"),Listini!$A$109:$V$114,4,FALSE),0))*(1+IF(I49="Si",(Listini!$F$120-100)/100,0)+IF(J49="Si",(Listini!$F$121-100)/100,0)+IF(K49="Si",(Listini!$F$122-100)/100,0)),0)+IF(G49&lt;&gt;0,VLOOKUP(G49,Listini!$A$115:$V$117,4,FALSE),0)+IF(H49&lt;&gt;0,$H49*Listini!$D$118,0)</f>
        <v>0</v>
      </c>
      <c r="N49" s="50">
        <f>IF(B49&lt;&gt;0,VLOOKUP(B49,Listini!$A$60:$V$90,7,FALSE)*(1+IF(I49="Si",(Listini!$I$120-100)/100,0)+IF(K49="Si",(Listini!$I$122-100)/100,0)),0)</f>
        <v>0</v>
      </c>
      <c r="O49" s="50">
        <f>IF(B49&lt;&gt;0,(VLOOKUP(B49,Listini!$A$60:$V$90,8,FALSE)+IF(C49="Si",VLOOKUP(CONCATENATE(B49,"-AACF"),Listini!$A$91:$V$96,8,FALSE),0)+IF(D49="Si",VLOOKUP(CONCATENATE(B49,"-AFM"),Listini!$A$97:$V$102,8,FALSE),0)+IF(E49="Si",VLOOKUP(CONCATENATE(B49,"-VPN"),Listini!$A$103:$V$108,8,FALSE),0)+IF(F49="Si",VLOOKUP(CONCATENATE(B49,"-WAF"),Listini!$A$109:$V$114,8,FALSE),0))*(1+IF(I49="Si",(Listini!$J$120-100)/100,0)+IF(J49="Si",(Listini!$J$121-100)/100,0)+IF(K49="Si",(Listini!$J$122-100)/100,0)),0)+IF(G49&lt;&gt;0,VLOOKUP(G49,Listini!$A$115:$V$117,8,FALSE),0)+IF(H49&lt;&gt;0,$H49*Listini!$H$118,0)</f>
        <v>0</v>
      </c>
      <c r="P49" s="50">
        <f>IF(B49&lt;&gt;0,VLOOKUP(B49,Listini!$A$60:$V$90,11,FALSE)*(1+IF(I49="Si",(Listini!$M$120-100)/100,0)+IF(K49="Si",(Listini!$M$122-100)/100,0)),0)</f>
        <v>0</v>
      </c>
      <c r="Q49" s="246">
        <f>IF(B49&lt;&gt;0,(VLOOKUP(B49,Listini!$A$60:$V$90,12,FALSE)+IF(C49="Si",VLOOKUP(CONCATENATE(B49,"-AACF"),Listini!$A$91:$V$96,12,FALSE),0)+IF(D49="Si",VLOOKUP(CONCATENATE(B49,"-AFM"),Listini!$A$97:$V$102,12,FALSE),0)+IF(E49="Si",VLOOKUP(CONCATENATE(B49,"-VPN"),Listini!$A$102:$V$108,12,FALSE),0)+IF(F49="Si",VLOOKUP(CONCATENATE(B49,"-WAF"),Listini!$A$109:$V$114,12,FALSE),0))*(1+IF(I49="Si",(Listini!$N$120-100)/100,0)+IF(J49="Si",(Listini!$N$121-100)/100,0)+IF(K49="Si",(Listini!$N$122-100)/100,0)),0)+IF(G49&lt;&gt;0,VLOOKUP(G49,Listini!$A$115:$V$117,12,FALSE),0)+IF(H49&lt;&gt;0,$H49*Listini!$L$118,0)</f>
        <v>0</v>
      </c>
      <c r="R49" s="246">
        <f>IF(B49&lt;&gt;0,VLOOKUP(B49,Listini!$A$60:$V$90,15,FALSE)*(1+IF(I49="Si",(Listini!$Q$120-100)/100,0)+IF(K49="Si",(Listini!$Q$122-100)/100,0)),0)</f>
        <v>0</v>
      </c>
      <c r="S49" s="246">
        <f>IF(B49&lt;&gt;0,(VLOOKUP(B49,Listini!$A$60:$V$90,16,FALSE)+IF(C49="Si",VLOOKUP(CONCATENATE(B49,"-AACF"),Listini!$A$91:$V$96,16,FALSE),0)+IF(D49="Si",VLOOKUP(CONCATENATE(B49,"-AFM"),Listini!$A$97:$V$102,16,FALSE),0)+IF(E49="Si",VLOOKUP(CONCATENATE(B49,"-VPN"),Listini!$A$103:$V$108,16,FALSE),0)+IF(F49="Si",VLOOKUP(CONCATENATE(B49,"-WAF"),Listini!$A$109:$V$114,16,FALSE),0))*(1+IF(I49="Si",(Listini!$R$120-100)/100,0)+IF(J49="Si",(Listini!$R$121-100)/100,0)+IF(K49="Si",(Listini!$R$122-100)/100,0)),0)+IF(G49&lt;&gt;0,VLOOKUP(G49,Listini!$A$115:$V$117,16,FALSE),0)+IF(H49&lt;&gt;0,$H49*Listini!$P$118,0)</f>
        <v>0</v>
      </c>
      <c r="T49" s="246">
        <f>IF(B49&lt;&gt;0,VLOOKUP(B49,Listini!$A$60:$V$90,19,FALSE)*(1+IF(I49="Si",(Listini!$U$120-100)/100,0)+IF(K49="Si",(Listini!$U$122-100)/100,0)),0)</f>
        <v>0</v>
      </c>
      <c r="U49" s="246">
        <f>IF(B49&lt;&gt;0,(VLOOKUP(B49,Listini!$A$60:$V$90,20,FALSE)+IF(C49="Si",VLOOKUP(CONCATENATE(B49,"-AACF"),Listini!$A$91:$V$96,20,FALSE),0)+IF(D49="Si",VLOOKUP(CONCATENATE(B49,"-AFM"),Listini!$A$97:$V$102,20,FALSE),0)+IF(E49="Si",VLOOKUP(CONCATENATE(B49,"-VPN"),Listini!$A$103:$V$108,20,FALSE),0)+IF(F49="Si",VLOOKUP(CONCATENATE(B49,"-WAF"),Listini!$A$109:$V$114,20,FALSE),0))*(1+IF(I49="Si",(Listini!$V$120-100)/100,0)+IF(J49="Si",(Listini!$V$121-100)/100,0)+IF(K49="Si",(Listini!$V$122-100)/100,0)),0)+IF(G49&lt;&gt;0,VLOOKUP(G49,Listini!$A$115:$V$117,20,FALSE),0)+IF(H49&lt;&gt;0,$H49*Listini!$T$118,0)</f>
        <v>0</v>
      </c>
      <c r="V49" s="246">
        <f>IF(B49&lt;&gt;0,VLOOKUP(B49,'Listino Offerta'!$A$60:$V$90,3,FALSE)*(1+IF(I49="Si",('Listino Offerta'!$E$120-100)/100,0)+IF(K49="Si",('Listino Offerta'!$E$122-100)/100,0)),0)</f>
        <v>0</v>
      </c>
      <c r="W49" s="246">
        <f>IF(B49&lt;&gt;0,(VLOOKUP(B49,'Listino Offerta'!$A$60:$V$90,4,FALSE)+IF(C49="Si",VLOOKUP(CONCATENATE(B49,"-AACF"),'Listino Offerta'!$A$91:$V$96,4,FALSE),0)+IF(D49="Si",VLOOKUP(CONCATENATE(B49,"-AFM"),'Listino Offerta'!$A$97:$V$102,4,FALSE),0)+IF(E49="Si",VLOOKUP(CONCATENATE(B49,"-VPN"),'Listino Offerta'!$A$103:$V$108,4,FALSE),0)+IF(F49="Si",VLOOKUP(CONCATENATE(B49,"-WAF"),'Listino Offerta'!$A$109:$V$114,4,FALSE),0))*(1+IF(I49="Si",('Listino Offerta'!$F$120-100)/100,0)+IF(J49="Si",('Listino Offerta'!$F$121-100)/100,0)+IF(K49="Si",('Listino Offerta'!$F$122-100)/100,0)),0)+IF(G49&lt;&gt;0,VLOOKUP(G49,'Listino Offerta'!$A$115:$V$117,4,FALSE),0)+IF(H49&lt;&gt;0,$H49*'Listino Offerta'!$D$118,0)</f>
        <v>0</v>
      </c>
    </row>
    <row r="50" spans="1:23" s="246" customFormat="1" ht="12.7" customHeight="1" x14ac:dyDescent="0.35">
      <c r="A50" s="243">
        <v>20</v>
      </c>
      <c r="B50" s="277">
        <f>IF('Servizi di Sicurezza Perimetr.'!D24&lt;&gt;"SCEN",'Servizi di Sicurezza Perimetr.'!D24,'Servizi di Trasporto Dati'!AF24)</f>
        <v>0</v>
      </c>
      <c r="C50" s="247">
        <f>'Servizi di Sicurezza Perimetr.'!E24</f>
        <v>0</v>
      </c>
      <c r="D50" s="247">
        <f>'Servizi di Sicurezza Perimetr.'!F24</f>
        <v>0</v>
      </c>
      <c r="E50" s="247">
        <f>'Servizi di Sicurezza Perimetr.'!G24</f>
        <v>0</v>
      </c>
      <c r="F50" s="247">
        <f>'Servizi di Sicurezza Perimetr.'!H24</f>
        <v>0</v>
      </c>
      <c r="G50" s="247">
        <f>'Servizi di Sicurezza Perimetr.'!I24</f>
        <v>0</v>
      </c>
      <c r="H50" s="247">
        <f>'Servizi di Sicurezza Perimetr.'!J24</f>
        <v>0</v>
      </c>
      <c r="I50" s="247" t="str">
        <f>IF(AND('Servizi di Sicurezza Perimetr.'!$K24="Si",'Servizi di Sicurezza Perimetr.'!$L24&lt;&gt;"Si"),"Si","")</f>
        <v/>
      </c>
      <c r="J50" s="247" t="str">
        <f>IF(AND('Servizi di Sicurezza Perimetr.'!$K24&lt;&gt;"Si",'Servizi di Sicurezza Perimetr.'!$L24="Si"),"Si","")</f>
        <v/>
      </c>
      <c r="K50" s="247" t="str">
        <f>IF(AND('Servizi di Sicurezza Perimetr.'!$K24="Si",'Servizi di Sicurezza Perimetr.'!$L24="Si"),"Si","")</f>
        <v/>
      </c>
      <c r="L50" s="50">
        <f>IF(B50&lt;&gt;0,VLOOKUP(B50,Listini!$A$60:$V$90,3,FALSE)*(1+IF(I50="Si",(Listini!$E$120-100)/100,0)+IF(K50="Si",(Listini!$E$122-100)/100,0)),0)</f>
        <v>0</v>
      </c>
      <c r="M50" s="50">
        <f>IF(B50&lt;&gt;0,(VLOOKUP(B50,Listini!$A$60:$V$90,4,FALSE)+IF(C50="Si",VLOOKUP(CONCATENATE(B50,"-AACF"),Listini!$A$91:$V$96,4,FALSE),0)+IF(D50="Si",VLOOKUP(CONCATENATE(B50,"-AFM"),Listini!$A$97:$V$102,4,FALSE),0)+IF(E50="Si",VLOOKUP(CONCATENATE(B50,"-VPN"),Listini!$A$103:$V$108,4,FALSE),0)+IF(F50="Si",VLOOKUP(CONCATENATE(B50,"-WAF"),Listini!$A$109:$V$114,4,FALSE),0))*(1+IF(I50="Si",(Listini!$F$120-100)/100,0)+IF(J50="Si",(Listini!$F$121-100)/100,0)+IF(K50="Si",(Listini!$F$122-100)/100,0)),0)+IF(G50&lt;&gt;0,VLOOKUP(G50,Listini!$A$115:$V$117,4,FALSE),0)+IF(H50&lt;&gt;0,$H50*Listini!$D$118,0)</f>
        <v>0</v>
      </c>
      <c r="N50" s="50">
        <f>IF(B50&lt;&gt;0,VLOOKUP(B50,Listini!$A$60:$V$90,7,FALSE)*(1+IF(I50="Si",(Listini!$I$120-100)/100,0)+IF(K50="Si",(Listini!$I$122-100)/100,0)),0)</f>
        <v>0</v>
      </c>
      <c r="O50" s="50">
        <f>IF(B50&lt;&gt;0,(VLOOKUP(B50,Listini!$A$60:$V$90,8,FALSE)+IF(C50="Si",VLOOKUP(CONCATENATE(B50,"-AACF"),Listini!$A$91:$V$96,8,FALSE),0)+IF(D50="Si",VLOOKUP(CONCATENATE(B50,"-AFM"),Listini!$A$97:$V$102,8,FALSE),0)+IF(E50="Si",VLOOKUP(CONCATENATE(B50,"-VPN"),Listini!$A$103:$V$108,8,FALSE),0)+IF(F50="Si",VLOOKUP(CONCATENATE(B50,"-WAF"),Listini!$A$109:$V$114,8,FALSE),0))*(1+IF(I50="Si",(Listini!$J$120-100)/100,0)+IF(J50="Si",(Listini!$J$121-100)/100,0)+IF(K50="Si",(Listini!$J$122-100)/100,0)),0)+IF(G50&lt;&gt;0,VLOOKUP(G50,Listini!$A$115:$V$117,8,FALSE),0)+IF(H50&lt;&gt;0,$H50*Listini!$H$118,0)</f>
        <v>0</v>
      </c>
      <c r="P50" s="50">
        <f>IF(B50&lt;&gt;0,VLOOKUP(B50,Listini!$A$60:$V$90,11,FALSE)*(1+IF(I50="Si",(Listini!$M$120-100)/100,0)+IF(K50="Si",(Listini!$M$122-100)/100,0)),0)</f>
        <v>0</v>
      </c>
      <c r="Q50" s="246">
        <f>IF(B50&lt;&gt;0,(VLOOKUP(B50,Listini!$A$60:$V$90,12,FALSE)+IF(C50="Si",VLOOKUP(CONCATENATE(B50,"-AACF"),Listini!$A$91:$V$96,12,FALSE),0)+IF(D50="Si",VLOOKUP(CONCATENATE(B50,"-AFM"),Listini!$A$97:$V$102,12,FALSE),0)+IF(E50="Si",VLOOKUP(CONCATENATE(B50,"-VPN"),Listini!$A$102:$V$108,12,FALSE),0)+IF(F50="Si",VLOOKUP(CONCATENATE(B50,"-WAF"),Listini!$A$109:$V$114,12,FALSE),0))*(1+IF(I50="Si",(Listini!$N$120-100)/100,0)+IF(J50="Si",(Listini!$N$121-100)/100,0)+IF(K50="Si",(Listini!$N$122-100)/100,0)),0)+IF(G50&lt;&gt;0,VLOOKUP(G50,Listini!$A$115:$V$117,12,FALSE),0)+IF(H50&lt;&gt;0,$H50*Listini!$L$118,0)</f>
        <v>0</v>
      </c>
      <c r="R50" s="246">
        <f>IF(B50&lt;&gt;0,VLOOKUP(B50,Listini!$A$60:$V$90,15,FALSE)*(1+IF(I50="Si",(Listini!$Q$120-100)/100,0)+IF(K50="Si",(Listini!$Q$122-100)/100,0)),0)</f>
        <v>0</v>
      </c>
      <c r="S50" s="246">
        <f>IF(B50&lt;&gt;0,(VLOOKUP(B50,Listini!$A$60:$V$90,16,FALSE)+IF(C50="Si",VLOOKUP(CONCATENATE(B50,"-AACF"),Listini!$A$91:$V$96,16,FALSE),0)+IF(D50="Si",VLOOKUP(CONCATENATE(B50,"-AFM"),Listini!$A$97:$V$102,16,FALSE),0)+IF(E50="Si",VLOOKUP(CONCATENATE(B50,"-VPN"),Listini!$A$103:$V$108,16,FALSE),0)+IF(F50="Si",VLOOKUP(CONCATENATE(B50,"-WAF"),Listini!$A$109:$V$114,16,FALSE),0))*(1+IF(I50="Si",(Listini!$R$120-100)/100,0)+IF(J50="Si",(Listini!$R$121-100)/100,0)+IF(K50="Si",(Listini!$R$122-100)/100,0)),0)+IF(G50&lt;&gt;0,VLOOKUP(G50,Listini!$A$115:$V$117,16,FALSE),0)+IF(H50&lt;&gt;0,$H50*Listini!$P$118,0)</f>
        <v>0</v>
      </c>
      <c r="T50" s="246">
        <f>IF(B50&lt;&gt;0,VLOOKUP(B50,Listini!$A$60:$V$90,19,FALSE)*(1+IF(I50="Si",(Listini!$U$120-100)/100,0)+IF(K50="Si",(Listini!$U$122-100)/100,0)),0)</f>
        <v>0</v>
      </c>
      <c r="U50" s="246">
        <f>IF(B50&lt;&gt;0,(VLOOKUP(B50,Listini!$A$60:$V$90,20,FALSE)+IF(C50="Si",VLOOKUP(CONCATENATE(B50,"-AACF"),Listini!$A$91:$V$96,20,FALSE),0)+IF(D50="Si",VLOOKUP(CONCATENATE(B50,"-AFM"),Listini!$A$97:$V$102,20,FALSE),0)+IF(E50="Si",VLOOKUP(CONCATENATE(B50,"-VPN"),Listini!$A$103:$V$108,20,FALSE),0)+IF(F50="Si",VLOOKUP(CONCATENATE(B50,"-WAF"),Listini!$A$109:$V$114,20,FALSE),0))*(1+IF(I50="Si",(Listini!$V$120-100)/100,0)+IF(J50="Si",(Listini!$V$121-100)/100,0)+IF(K50="Si",(Listini!$V$122-100)/100,0)),0)+IF(G50&lt;&gt;0,VLOOKUP(G50,Listini!$A$115:$V$117,20,FALSE),0)+IF(H50&lt;&gt;0,$H50*Listini!$T$118,0)</f>
        <v>0</v>
      </c>
      <c r="V50" s="246">
        <f>IF(B50&lt;&gt;0,VLOOKUP(B50,'Listino Offerta'!$A$60:$V$90,3,FALSE)*(1+IF(I50="Si",('Listino Offerta'!$E$120-100)/100,0)+IF(K50="Si",('Listino Offerta'!$E$122-100)/100,0)),0)</f>
        <v>0</v>
      </c>
      <c r="W50" s="246">
        <f>IF(B50&lt;&gt;0,(VLOOKUP(B50,'Listino Offerta'!$A$60:$V$90,4,FALSE)+IF(C50="Si",VLOOKUP(CONCATENATE(B50,"-AACF"),'Listino Offerta'!$A$91:$V$96,4,FALSE),0)+IF(D50="Si",VLOOKUP(CONCATENATE(B50,"-AFM"),'Listino Offerta'!$A$97:$V$102,4,FALSE),0)+IF(E50="Si",VLOOKUP(CONCATENATE(B50,"-VPN"),'Listino Offerta'!$A$103:$V$108,4,FALSE),0)+IF(F50="Si",VLOOKUP(CONCATENATE(B50,"-WAF"),'Listino Offerta'!$A$109:$V$114,4,FALSE),0))*(1+IF(I50="Si",('Listino Offerta'!$F$120-100)/100,0)+IF(J50="Si",('Listino Offerta'!$F$121-100)/100,0)+IF(K50="Si",('Listino Offerta'!$F$122-100)/100,0)),0)+IF(G50&lt;&gt;0,VLOOKUP(G50,'Listino Offerta'!$A$115:$V$117,4,FALSE),0)+IF(H50&lt;&gt;0,$H50*'Listino Offerta'!$D$118,0)</f>
        <v>0</v>
      </c>
    </row>
    <row r="51" spans="1:23" s="246" customFormat="1" ht="12.7" customHeight="1" x14ac:dyDescent="0.35">
      <c r="A51" s="420" t="s">
        <v>582</v>
      </c>
      <c r="B51" s="421"/>
      <c r="C51" s="421"/>
      <c r="D51" s="421"/>
      <c r="E51" s="421"/>
      <c r="F51" s="421"/>
      <c r="G51" s="421"/>
      <c r="H51" s="421"/>
      <c r="I51" s="421"/>
      <c r="J51" s="421"/>
      <c r="K51" s="277">
        <f>'Servizi di Sicurezza Perimetr.'!F25</f>
        <v>0</v>
      </c>
      <c r="L51" s="50">
        <v>0</v>
      </c>
      <c r="M51" s="50">
        <f>IF($K$51="Si",Listini!$D$119,0)</f>
        <v>0</v>
      </c>
      <c r="N51" s="50">
        <v>0</v>
      </c>
      <c r="O51" s="50">
        <f>IF($K$51="Si",Listini!$H$119,0)</f>
        <v>0</v>
      </c>
      <c r="P51" s="50">
        <v>0</v>
      </c>
      <c r="Q51" s="246">
        <f>IF($K$51="Si",Listini!$L$119,0)</f>
        <v>0</v>
      </c>
      <c r="R51" s="246">
        <v>0</v>
      </c>
      <c r="S51" s="246">
        <f>IF($K$51="Si",Listini!$P$119,0)</f>
        <v>0</v>
      </c>
      <c r="T51" s="246">
        <v>0</v>
      </c>
      <c r="U51" s="246">
        <f>IF($K$51="Si",Listini!$T$119,0)</f>
        <v>0</v>
      </c>
      <c r="V51" s="246">
        <v>0</v>
      </c>
      <c r="W51" s="246">
        <f>IF($K$51="SI",'Listino Offerta'!$D$119,0)</f>
        <v>0</v>
      </c>
    </row>
    <row r="52" spans="1:23" s="246" customFormat="1" ht="12.7" customHeight="1" x14ac:dyDescent="0.35">
      <c r="A52" s="247"/>
      <c r="B52" s="247"/>
      <c r="C52" s="247"/>
      <c r="D52" s="247"/>
      <c r="E52" s="247"/>
      <c r="F52" s="247"/>
      <c r="G52" s="247"/>
      <c r="H52" s="247"/>
      <c r="I52" s="247"/>
      <c r="J52" s="247"/>
      <c r="K52" s="247"/>
      <c r="L52" s="247"/>
      <c r="M52" s="247"/>
    </row>
    <row r="53" spans="1:23" s="246" customFormat="1" ht="12.7" customHeight="1" x14ac:dyDescent="0.35">
      <c r="A53" s="411" t="s">
        <v>217</v>
      </c>
      <c r="B53" s="412"/>
      <c r="C53" s="412"/>
      <c r="D53" s="412"/>
      <c r="E53" s="412"/>
      <c r="F53" s="413"/>
      <c r="G53" s="247"/>
      <c r="H53" s="247"/>
      <c r="I53" s="416" t="s">
        <v>455</v>
      </c>
      <c r="J53" s="416"/>
      <c r="K53" s="415" t="s">
        <v>456</v>
      </c>
      <c r="L53" s="416"/>
      <c r="M53" s="415" t="s">
        <v>508</v>
      </c>
      <c r="N53" s="416"/>
      <c r="O53" s="415" t="s">
        <v>457</v>
      </c>
      <c r="P53" s="416"/>
      <c r="Q53" s="415" t="s">
        <v>509</v>
      </c>
      <c r="R53" s="416"/>
      <c r="S53" s="416" t="s">
        <v>470</v>
      </c>
      <c r="T53" s="416"/>
    </row>
    <row r="54" spans="1:23" s="250" customFormat="1" ht="63.75" x14ac:dyDescent="0.35">
      <c r="A54" s="240" t="s">
        <v>212</v>
      </c>
      <c r="B54" s="241" t="s">
        <v>213</v>
      </c>
      <c r="C54" s="250" t="s">
        <v>452</v>
      </c>
      <c r="D54" s="249" t="s">
        <v>28</v>
      </c>
      <c r="E54" s="249" t="s">
        <v>110</v>
      </c>
      <c r="F54" s="249" t="s">
        <v>77</v>
      </c>
      <c r="G54" s="249" t="s">
        <v>22</v>
      </c>
      <c r="H54" s="241" t="s">
        <v>447</v>
      </c>
      <c r="I54" s="242" t="s">
        <v>25</v>
      </c>
      <c r="J54" s="242" t="s">
        <v>454</v>
      </c>
      <c r="K54" s="242" t="s">
        <v>25</v>
      </c>
      <c r="L54" s="242" t="s">
        <v>454</v>
      </c>
      <c r="M54" s="242" t="s">
        <v>25</v>
      </c>
      <c r="N54" s="242" t="s">
        <v>454</v>
      </c>
      <c r="O54" s="242" t="s">
        <v>25</v>
      </c>
      <c r="P54" s="242" t="s">
        <v>454</v>
      </c>
      <c r="Q54" s="242" t="s">
        <v>25</v>
      </c>
      <c r="R54" s="242" t="s">
        <v>454</v>
      </c>
      <c r="S54" s="242" t="s">
        <v>25</v>
      </c>
      <c r="T54" s="242" t="s">
        <v>454</v>
      </c>
    </row>
    <row r="55" spans="1:23" s="246" customFormat="1" ht="12.7" customHeight="1" x14ac:dyDescent="0.35">
      <c r="A55" s="240">
        <f>'Servizi Com. Evoluta - VoIP'!B6</f>
        <v>1</v>
      </c>
      <c r="B55" s="240">
        <f>'Servizi Com. Evoluta - VoIP'!D6</f>
        <v>0</v>
      </c>
      <c r="C55" s="246">
        <f>'Servizi Com. Evoluta - VoIP'!$E$6</f>
        <v>0</v>
      </c>
      <c r="D55" s="240">
        <f>'Servizi Com. Evoluta - VoIP'!F6</f>
        <v>0</v>
      </c>
      <c r="E55" s="240">
        <f>'Servizi Com. Evoluta - VoIP'!G6</f>
        <v>0</v>
      </c>
      <c r="F55" s="240" t="str">
        <f>IF(AND('Servizi Com. Evoluta - VoIP'!$H$6="Si",'Servizi Com. Evoluta - VoIP'!$I$6&lt;&gt;"Si"),"Si","")</f>
        <v/>
      </c>
      <c r="G55" s="240" t="str">
        <f>IF(AND('Servizi Com. Evoluta - VoIP'!$H$6&lt;&gt;"Si",'Servizi Com. Evoluta - VoIP'!$I$6="Si"),"Si","")</f>
        <v/>
      </c>
      <c r="H55" s="240" t="str">
        <f>IF(AND('Servizi Com. Evoluta - VoIP'!$H$6="Si",'Servizi Com. Evoluta - VoIP'!$I$6="Si"),"Si","")</f>
        <v/>
      </c>
      <c r="I55" s="50">
        <f>IF(B55&lt;&gt;0,VLOOKUP(B55,Listini!$A$123:$V$126,3,FALSE)*C55*(1+IF(F55="Si",(Listini!$E$170-100)/100,0)+IF(H55="Si",(Listini!$E$172-100)/100,0)),0)</f>
        <v>0</v>
      </c>
      <c r="J55" s="50">
        <f>IF(B55&lt;&gt;0,(VLOOKUP(B55,Listini!$A$123:$V$126,4,FALSE)*C55+IF(D55&lt;&gt;0,VLOOKUP(CONCATENATE(B55,"-ST"),Listini!$A$156:$AD$159,4,FALSE)*D55,0)+IF(E55&lt;&gt;0,VLOOKUP(CONCATENATE(B55,"-BR"),Listini!$A$160:$V$163,4,FALSE)*E55,0))*(1+IF(F55="Si",(Listini!$F$170-100)/100,0)+IF(G55="Si",(Listini!$F$171-100)/100,0)+IF(H55="Si",(Listini!$F$172-100)/100,0)),0)</f>
        <v>0</v>
      </c>
      <c r="K55" s="50">
        <f>IF(B55&lt;&gt;0,VLOOKUP(B55,Listini!$A$123:$V$126,7,FALSE)*C55*(1+IF(F55="Si",(Listini!$I$170-100)/100,0)+IF(H55="Si",(Listini!$I$172-100)/100,0)),0)</f>
        <v>0</v>
      </c>
      <c r="L55" s="50">
        <f>IF(B55&lt;&gt;0,(VLOOKUP(B55,Listini!$A$123:$V$126,8,FALSE)*C55+IF(D55&lt;&gt;0,VLOOKUP(CONCATENATE(B55,"-ST"),Listini!$A$156:$V$159,8,FALSE)*D55,0)+IF(E55&lt;&gt;0,VLOOKUP(CONCATENATE(B55,"-BR"),Listini!$A$160:$V$163,8,FALSE)*E55,0))*(1+IF(F55="Si",(Listini!$J$170-100)/100,0)+IF(G55="Si",(Listini!$J$171-100)/100,0)+IF(H55="Si",(Listini!$J$172-100)/100,0)),0)</f>
        <v>0</v>
      </c>
      <c r="M55" s="50">
        <f>IF(B55&lt;&gt;0,VLOOKUP(B55,Listini!$A$123:$V$126,11,FALSE)*C55*(1+IF(F55="Si",(Listini!$M$170-100)/100,0)+IF(H55="Si",(Listini!$M$172-100)/100,0)),0)</f>
        <v>0</v>
      </c>
      <c r="N55" s="246">
        <f>IF(B55&lt;&gt;0,(VLOOKUP(B55,Listini!$A$123:$V$126,12,FALSE)*C55+IF(D55&lt;&gt;0,VLOOKUP(CONCATENATE(B55,"-ST"),Listini!$A$156:$V$159,12,FALSE)*D55,0)+IF(E55&lt;&gt;0,VLOOKUP(CONCATENATE(B55,"-BR"),Listini!$A$160:$V$163,12,FALSE)*E55,0))*(1+IF(F55="Si",(Listini!$N$170-100)/100,0)+IF(G55="Si",(Listini!$N$171-100)/100,0)+IF(H55="Si",(Listini!$N$172-100)/100,0)),0)</f>
        <v>0</v>
      </c>
      <c r="O55" s="246">
        <f>IF(B55&lt;&gt;0,VLOOKUP(B55,Listini!$A$123:$V$126,15,FALSE)*C55*(1+IF(F55="Si",(Listini!$Q$170-100)/100,0)+IF(H55="Si",(Listini!$Q$172-100)/100,0)),0)</f>
        <v>0</v>
      </c>
      <c r="P55" s="246">
        <f>IF(B55&lt;&gt;0,(VLOOKUP(B55,Listini!$A$123:$V$126,16,FALSE)*C55+IF(D55&lt;&gt;0,VLOOKUP(CONCATENATE(B55,"-ST"),Listini!$A$156:$V$159,16,FALSE)*D55,0)+IF(E55&lt;&gt;0,VLOOKUP(CONCATENATE(B55,"-BR"),Listini!$A$160:$V$163,16,FALSE)*E55,0))*(1+IF(F55="Si",(Listini!$R$170-100)/100,0)+IF(G55="Si",(Listini!$R$171-100)/100,0)+IF(H55="Si",(Listini!$R$172-100)/100,0)),0)</f>
        <v>0</v>
      </c>
      <c r="Q55" s="246">
        <f>IF(B55&lt;&gt;0,VLOOKUP(B55,Listini!$A$123:$V$126,19,FALSE)*C55*(1+IF(F55="Si",(Listini!$U$170-100)/100,0)+IF(H55="Si",(Listini!$U$172-100)/100,0)),0)</f>
        <v>0</v>
      </c>
      <c r="R55" s="246">
        <f>IF(B55&lt;&gt;0,(VLOOKUP(B55,Listini!$A$123:$V$126,20,FALSE)*C55+IF(D55&lt;&gt;0,VLOOKUP(CONCATENATE(B55,"-ST"),Listini!$A$156:$V$159,20,FALSE)*D55,0)+IF(E55&lt;&gt;0,VLOOKUP(CONCATENATE(B55,"-BR"),Listini!$A$160:$V$163,20,FALSE)*E55,0))*(1+IF(F55="Si",(Listini!$V$170-100)/100,0)+IF(G55="Si",(Listini!$V$171-100)/100,0)+IF(H55="Si",(Listini!$V$172-100)/100,0)),0)</f>
        <v>0</v>
      </c>
      <c r="S55" s="246">
        <f>IF(B55&lt;&gt;0,VLOOKUP(B55,'Listino Offerta'!$A$123:$V$126,3,FALSE)*C55*(1+IF(F55="Si",('Listino Offerta'!$E$170-100)/100,0)+IF(H55="Si",('Listino Offerta'!$E$172-100)/100,0)),0)</f>
        <v>0</v>
      </c>
      <c r="T55" s="246">
        <f>IF(B55&lt;&gt;0,(VLOOKUP(B55,'Listino Offerta'!$A$123:$F$126,4,FALSE)*C55+IF(D55&lt;&gt;0,VLOOKUP(CONCATENATE(B55,"-ST"),'Listino Offerta'!$A$156:$V$159,4,FALSE)*D55,0)+IF(E55&lt;&gt;0,VLOOKUP(CONCATENATE(B55,"-BR"),'Listino Offerta'!$A$160:$V$163,4,FALSE)*E55,0))*(1+IF(F55="Si",('Listino Offerta'!$F$170-100)/100,0)+IF(G55="Si",('Listino Offerta'!$F$171-100)/100,0)+IF(H55="Si",('Listino Offerta'!$F$172-100)/100,0)),0)</f>
        <v>0</v>
      </c>
    </row>
    <row r="56" spans="1:23" s="246" customFormat="1" ht="12.7" customHeight="1" x14ac:dyDescent="0.35">
      <c r="A56" s="247"/>
      <c r="B56" s="247"/>
      <c r="C56" s="247"/>
      <c r="D56" s="247"/>
      <c r="E56" s="247"/>
      <c r="F56" s="247"/>
      <c r="G56" s="247"/>
      <c r="H56" s="247"/>
      <c r="I56" s="247"/>
      <c r="J56" s="247"/>
      <c r="K56" s="247"/>
      <c r="L56" s="247"/>
      <c r="M56" s="247"/>
    </row>
    <row r="57" spans="1:23" s="246" customFormat="1" ht="12.7" customHeight="1" x14ac:dyDescent="0.35">
      <c r="A57" s="411" t="s">
        <v>218</v>
      </c>
      <c r="B57" s="412"/>
      <c r="C57" s="413"/>
      <c r="D57" s="247"/>
      <c r="E57" s="416" t="s">
        <v>455</v>
      </c>
      <c r="F57" s="416"/>
      <c r="G57" s="415" t="s">
        <v>456</v>
      </c>
      <c r="H57" s="416"/>
      <c r="I57" s="415" t="s">
        <v>508</v>
      </c>
      <c r="J57" s="416"/>
      <c r="K57" s="415" t="s">
        <v>457</v>
      </c>
      <c r="L57" s="416"/>
      <c r="M57" s="415" t="s">
        <v>509</v>
      </c>
      <c r="N57" s="416"/>
      <c r="O57" s="416" t="s">
        <v>470</v>
      </c>
      <c r="P57" s="416"/>
    </row>
    <row r="58" spans="1:23" s="250" customFormat="1" ht="51" x14ac:dyDescent="0.35">
      <c r="A58" s="240" t="s">
        <v>212</v>
      </c>
      <c r="B58" s="241" t="s">
        <v>213</v>
      </c>
      <c r="C58" s="250" t="s">
        <v>449</v>
      </c>
      <c r="D58" s="249" t="s">
        <v>22</v>
      </c>
      <c r="E58" s="242" t="s">
        <v>25</v>
      </c>
      <c r="F58" s="242" t="s">
        <v>454</v>
      </c>
      <c r="G58" s="242" t="s">
        <v>25</v>
      </c>
      <c r="H58" s="242" t="s">
        <v>454</v>
      </c>
      <c r="I58" s="242" t="s">
        <v>25</v>
      </c>
      <c r="J58" s="242" t="s">
        <v>454</v>
      </c>
      <c r="K58" s="242" t="s">
        <v>25</v>
      </c>
      <c r="L58" s="242" t="s">
        <v>454</v>
      </c>
      <c r="M58" s="242" t="s">
        <v>25</v>
      </c>
      <c r="N58" s="242" t="s">
        <v>454</v>
      </c>
      <c r="O58" s="242" t="s">
        <v>25</v>
      </c>
      <c r="P58" s="242" t="s">
        <v>454</v>
      </c>
    </row>
    <row r="59" spans="1:23" s="246" customFormat="1" ht="12.7" customHeight="1" x14ac:dyDescent="0.35">
      <c r="A59" s="247">
        <f>'Servizi Com. Evoluta - VoIP'!B6</f>
        <v>1</v>
      </c>
      <c r="B59" s="247">
        <f>'Servizi Com. Evoluta - VoIP'!J6</f>
        <v>0</v>
      </c>
      <c r="C59" s="246">
        <f>'Servizi Com. Evoluta - VoIP'!$K$6</f>
        <v>0</v>
      </c>
      <c r="D59" s="247">
        <f>'Servizi Com. Evoluta - VoIP'!L6</f>
        <v>0</v>
      </c>
      <c r="E59" s="246">
        <f>IF(B59&lt;&gt;0,VLOOKUP(B59,Listini!$A$127:$V$130,3,FALSE)*C59,0)</f>
        <v>0</v>
      </c>
      <c r="F59" s="246">
        <f>IF(B59&lt;&gt;0,(VLOOKUP(B59,Listini!$A$127:$V$130,4,FALSE)*C59)*(1+IF(D59="Si",(Listini!$F$171-100)/100,0)),0)</f>
        <v>0</v>
      </c>
      <c r="G59" s="246">
        <f>IF(B59&lt;&gt;0,VLOOKUP(B59,Listini!$A$127:$V$130,7,FALSE)*C59,0)</f>
        <v>0</v>
      </c>
      <c r="H59" s="246">
        <f>IF(B59&lt;&gt;0,(VLOOKUP(B59,Listini!$A$127:$V$130,8,FALSE)*C59)*(1+IF(D59="Si",(Listini!$J$171-100)/100,0)),0)</f>
        <v>0</v>
      </c>
      <c r="I59" s="246">
        <f>IF(B59&lt;&gt;0,VLOOKUP(B59,Listini!$A$127:$V$130,11,FALSE)*C59,0)</f>
        <v>0</v>
      </c>
      <c r="J59" s="246">
        <f>IF(B59&lt;&gt;0,(VLOOKUP(B59,Listini!$A$127:$V$130,12,FALSE)*C59)*(1+IF(D59="Si",(Listini!$N$171-100)/100,0)),0)</f>
        <v>0</v>
      </c>
      <c r="K59" s="246">
        <f>IF(B59&lt;&gt;0,VLOOKUP(B59,Listini!$A$127:$V$130,15,FALSE)*C59,0)</f>
        <v>0</v>
      </c>
      <c r="L59" s="246">
        <f>IF(B59&lt;&gt;0,(VLOOKUP(B59,Listini!$A$127:$V$130,16,FALSE)*C59)*(1+IF(D59="Si",(Listini!$R$171-100)/100,0)),0)</f>
        <v>0</v>
      </c>
      <c r="M59" s="246">
        <f>IF(B59&lt;&gt;0,VLOOKUP(B59,Listini!$A$127:$V$130,19,FALSE)*C59,0)</f>
        <v>0</v>
      </c>
      <c r="N59" s="246">
        <f>IF(B59&lt;&gt;0,(VLOOKUP(B59,Listini!$A$127:$V$130,20,FALSE)*C59)*(1+IF(D59="Si",(Listini!$V$171-100)/100,0)),0)</f>
        <v>0</v>
      </c>
      <c r="O59" s="246">
        <f>IF(B59&lt;&gt;0,VLOOKUP(B59,'Listino Offerta'!$A$127:$V$130,3,FALSE)*C59,0)</f>
        <v>0</v>
      </c>
      <c r="P59" s="246">
        <f>IF(B59&lt;&gt;0,(VLOOKUP(B59,'Listino Offerta'!$A$127:$V$130,4,FALSE)*C59)*(1+IF(D59="Si",('Listino Offerta'!$F$171-100)/100,0)),0)</f>
        <v>0</v>
      </c>
    </row>
    <row r="60" spans="1:23" s="246" customFormat="1" ht="12.7" customHeight="1" x14ac:dyDescent="0.35">
      <c r="A60" s="247"/>
      <c r="B60" s="247"/>
      <c r="C60" s="247"/>
      <c r="D60" s="247"/>
      <c r="E60" s="247"/>
      <c r="F60" s="247"/>
      <c r="G60" s="247"/>
      <c r="H60" s="247"/>
      <c r="I60" s="247"/>
      <c r="J60" s="247"/>
      <c r="K60" s="247"/>
      <c r="L60" s="247"/>
      <c r="M60" s="247"/>
    </row>
    <row r="61" spans="1:23" s="246" customFormat="1" ht="12.7" customHeight="1" x14ac:dyDescent="0.35">
      <c r="A61" s="411" t="s">
        <v>219</v>
      </c>
      <c r="B61" s="412"/>
      <c r="C61" s="413"/>
      <c r="D61" s="416" t="s">
        <v>455</v>
      </c>
      <c r="E61" s="416"/>
      <c r="F61" s="415" t="s">
        <v>456</v>
      </c>
      <c r="G61" s="416"/>
      <c r="H61" s="415" t="s">
        <v>508</v>
      </c>
      <c r="I61" s="416"/>
      <c r="J61" s="415" t="s">
        <v>457</v>
      </c>
      <c r="K61" s="416"/>
      <c r="L61" s="415" t="s">
        <v>509</v>
      </c>
      <c r="M61" s="416"/>
      <c r="N61" s="416" t="s">
        <v>470</v>
      </c>
      <c r="O61" s="416"/>
    </row>
    <row r="62" spans="1:23" s="250" customFormat="1" ht="51" x14ac:dyDescent="0.35">
      <c r="A62" s="241" t="s">
        <v>213</v>
      </c>
      <c r="B62" s="249" t="s">
        <v>452</v>
      </c>
      <c r="C62" s="249" t="s">
        <v>22</v>
      </c>
      <c r="D62" s="242" t="s">
        <v>25</v>
      </c>
      <c r="E62" s="242" t="s">
        <v>454</v>
      </c>
      <c r="F62" s="242" t="s">
        <v>25</v>
      </c>
      <c r="G62" s="242" t="s">
        <v>454</v>
      </c>
      <c r="H62" s="242" t="s">
        <v>25</v>
      </c>
      <c r="I62" s="242" t="s">
        <v>454</v>
      </c>
      <c r="J62" s="242" t="s">
        <v>25</v>
      </c>
      <c r="K62" s="242" t="s">
        <v>454</v>
      </c>
      <c r="L62" s="242" t="s">
        <v>25</v>
      </c>
      <c r="M62" s="242" t="s">
        <v>454</v>
      </c>
      <c r="N62" s="242" t="s">
        <v>25</v>
      </c>
      <c r="O62" s="242" t="s">
        <v>454</v>
      </c>
    </row>
    <row r="63" spans="1:23" s="246" customFormat="1" ht="12.7" customHeight="1" x14ac:dyDescent="0.35">
      <c r="A63" s="247" t="str">
        <f>'Servizi Com. Evoluta - VoIP'!B10</f>
        <v>ENIP-1</v>
      </c>
      <c r="B63" s="247">
        <f>'Servizi Com. Evoluta - VoIP'!C10</f>
        <v>0</v>
      </c>
      <c r="C63" s="247">
        <f>'Servizi Com. Evoluta - VoIP'!D10</f>
        <v>0</v>
      </c>
      <c r="D63" s="50">
        <f>Listini!C139*'Riepilogo Fabbisogni'!B63</f>
        <v>0</v>
      </c>
      <c r="E63" s="50">
        <f>Listini!D139*'Riepilogo Fabbisogni'!B63*(1+IF(C63="Si",(Listini!$F$171-100)/100,0))</f>
        <v>0</v>
      </c>
      <c r="F63" s="50">
        <f>Listini!G139*'Riepilogo Fabbisogni'!B63</f>
        <v>0</v>
      </c>
      <c r="G63" s="50">
        <f>Listini!H139*'Riepilogo Fabbisogni'!B63*(1+IF(C63="Si",(Listini!$J$171-100)/100,0))</f>
        <v>0</v>
      </c>
      <c r="H63" s="50">
        <f>Listini!K139*'Riepilogo Fabbisogni'!B63</f>
        <v>0</v>
      </c>
      <c r="I63" s="50">
        <f>Listini!L139*'Riepilogo Fabbisogni'!B63*(1+IF(C63="Si",(Listini!$N$171-100)/100,0))</f>
        <v>0</v>
      </c>
      <c r="J63" s="50">
        <f>Listini!O139*'Riepilogo Fabbisogni'!B63</f>
        <v>0</v>
      </c>
      <c r="K63" s="50">
        <f>Listini!P139*'Riepilogo Fabbisogni'!B63*(1+IF(C63="Si",(Listini!$R$171-100)/100,0))</f>
        <v>0</v>
      </c>
      <c r="L63" s="50">
        <f>Listini!S139*'Riepilogo Fabbisogni'!B63</f>
        <v>0</v>
      </c>
      <c r="M63" s="50">
        <f>Listini!T139*'Riepilogo Fabbisogni'!B63*(1+IF(C63="Si",(Listini!$V$171-100)/100,0))</f>
        <v>0</v>
      </c>
      <c r="N63" s="246">
        <f>'Listino Offerta'!C139*'Riepilogo Fabbisogni'!B63</f>
        <v>0</v>
      </c>
      <c r="O63" s="246">
        <f>'Listino Offerta'!D139*'Riepilogo Fabbisogni'!B63*(1+IF(C63="Si",('Listino Offerta'!$F$171-100)/100,0))</f>
        <v>0</v>
      </c>
    </row>
    <row r="64" spans="1:23" s="246" customFormat="1" ht="12.7" customHeight="1" x14ac:dyDescent="0.35">
      <c r="A64" s="247" t="str">
        <f>'Servizi Com. Evoluta - VoIP'!B11</f>
        <v>ENIP-2</v>
      </c>
      <c r="B64" s="247">
        <f>'Servizi Com. Evoluta - VoIP'!C11</f>
        <v>0</v>
      </c>
      <c r="C64" s="247">
        <f>'Servizi Com. Evoluta - VoIP'!D11</f>
        <v>0</v>
      </c>
      <c r="D64" s="50">
        <f>Listini!C140*'Riepilogo Fabbisogni'!B64</f>
        <v>0</v>
      </c>
      <c r="E64" s="50">
        <f>Listini!D140*'Riepilogo Fabbisogni'!B64*(1+IF(C64="Si",(Listini!$F$171-100)/100,0))</f>
        <v>0</v>
      </c>
      <c r="F64" s="50">
        <f>Listini!G140*'Riepilogo Fabbisogni'!B64</f>
        <v>0</v>
      </c>
      <c r="G64" s="50">
        <f>Listini!H140*'Riepilogo Fabbisogni'!B64*(1+IF(C64="Si",(Listini!$J$171-100)/100,0))</f>
        <v>0</v>
      </c>
      <c r="H64" s="50">
        <f>Listini!K140*'Riepilogo Fabbisogni'!B64</f>
        <v>0</v>
      </c>
      <c r="I64" s="50">
        <f>Listini!L140*'Riepilogo Fabbisogni'!B64*(1+IF(C64="Si",(Listini!$N$171-100)/100,0))</f>
        <v>0</v>
      </c>
      <c r="J64" s="50">
        <f>Listini!O140*'Riepilogo Fabbisogni'!B64</f>
        <v>0</v>
      </c>
      <c r="K64" s="50">
        <f>Listini!P140*'Riepilogo Fabbisogni'!B64*(1+IF(C64="Si",(Listini!$R$171-100)/100,0))</f>
        <v>0</v>
      </c>
      <c r="L64" s="50">
        <f>Listini!S140*'Riepilogo Fabbisogni'!B64</f>
        <v>0</v>
      </c>
      <c r="M64" s="50">
        <f>Listini!T140*'Riepilogo Fabbisogni'!B64*(1+IF(C64="Si",(Listini!$V$171-100)/100,0))</f>
        <v>0</v>
      </c>
      <c r="N64" s="246">
        <f>'Listino Offerta'!C140*'Riepilogo Fabbisogni'!B64</f>
        <v>0</v>
      </c>
      <c r="O64" s="246">
        <f>'Listino Offerta'!D140*'Riepilogo Fabbisogni'!B64*(1+IF(C64="Si",('Listino Offerta'!$F$171-100)/100,0))</f>
        <v>0</v>
      </c>
    </row>
    <row r="65" spans="1:21" s="246" customFormat="1" ht="12.7" customHeight="1" x14ac:dyDescent="0.35">
      <c r="A65" s="247" t="str">
        <f>'Servizi Com. Evoluta - VoIP'!B12</f>
        <v>ENIP-3</v>
      </c>
      <c r="B65" s="247">
        <f>'Servizi Com. Evoluta - VoIP'!C12</f>
        <v>0</v>
      </c>
      <c r="C65" s="247">
        <f>'Servizi Com. Evoluta - VoIP'!D12</f>
        <v>0</v>
      </c>
      <c r="D65" s="50">
        <f>Listini!C141*'Riepilogo Fabbisogni'!B65</f>
        <v>0</v>
      </c>
      <c r="E65" s="50">
        <f>Listini!D141*'Riepilogo Fabbisogni'!B65*(1+IF(C65="Si",(Listini!$F$171-100)/100,0))</f>
        <v>0</v>
      </c>
      <c r="F65" s="50">
        <f>Listini!G141*'Riepilogo Fabbisogni'!B65</f>
        <v>0</v>
      </c>
      <c r="G65" s="50">
        <f>Listini!H141*'Riepilogo Fabbisogni'!B65*(1+IF(C65="Si",(Listini!$J$171-100)/100,0))</f>
        <v>0</v>
      </c>
      <c r="H65" s="50">
        <f>Listini!K141*'Riepilogo Fabbisogni'!B65</f>
        <v>0</v>
      </c>
      <c r="I65" s="50">
        <f>Listini!L141*'Riepilogo Fabbisogni'!B65*(1+IF(C65="Si",(Listini!$N$171-100)/100,0))</f>
        <v>0</v>
      </c>
      <c r="J65" s="50">
        <f>Listini!O141*'Riepilogo Fabbisogni'!B65</f>
        <v>0</v>
      </c>
      <c r="K65" s="50">
        <f>Listini!P141*'Riepilogo Fabbisogni'!B65*(1+IF(C65="Si",(Listini!$R$171-100)/100,0))</f>
        <v>0</v>
      </c>
      <c r="L65" s="50">
        <f>Listini!S141*'Riepilogo Fabbisogni'!B65</f>
        <v>0</v>
      </c>
      <c r="M65" s="50">
        <f>Listini!T141*'Riepilogo Fabbisogni'!B65*(1+IF(C65="Si",(Listini!$V$171-100)/100,0))</f>
        <v>0</v>
      </c>
      <c r="N65" s="246">
        <f>'Listino Offerta'!C141*'Riepilogo Fabbisogni'!B65</f>
        <v>0</v>
      </c>
      <c r="O65" s="246">
        <f>'Listino Offerta'!D141*'Riepilogo Fabbisogni'!B65*(1+IF(C65="Si",('Listino Offerta'!$F$171-100)/100,0))</f>
        <v>0</v>
      </c>
    </row>
    <row r="66" spans="1:21" s="246" customFormat="1" ht="12.7" customHeight="1" x14ac:dyDescent="0.35">
      <c r="A66" s="247" t="str">
        <f>'Servizi Com. Evoluta - VoIP'!B13</f>
        <v>ENIP-4</v>
      </c>
      <c r="B66" s="247">
        <f>'Servizi Com. Evoluta - VoIP'!C13</f>
        <v>0</v>
      </c>
      <c r="C66" s="247">
        <f>'Servizi Com. Evoluta - VoIP'!D13</f>
        <v>0</v>
      </c>
      <c r="D66" s="50">
        <f>Listini!C142*'Riepilogo Fabbisogni'!B66</f>
        <v>0</v>
      </c>
      <c r="E66" s="50">
        <f>Listini!D142*'Riepilogo Fabbisogni'!B66*(1+IF(C66="Si",(Listini!$F$171-100)/100,0))</f>
        <v>0</v>
      </c>
      <c r="F66" s="50">
        <f>Listini!G142*'Riepilogo Fabbisogni'!B66</f>
        <v>0</v>
      </c>
      <c r="G66" s="50">
        <f>Listini!H142*'Riepilogo Fabbisogni'!B66*(1+IF(C66="Si",(Listini!$J$171-100)/100,0))</f>
        <v>0</v>
      </c>
      <c r="H66" s="50">
        <f>Listini!K142*'Riepilogo Fabbisogni'!B66</f>
        <v>0</v>
      </c>
      <c r="I66" s="50">
        <f>Listini!L142*'Riepilogo Fabbisogni'!B66*(1+IF(C66="Si",(Listini!$N$171-100)/100,0))</f>
        <v>0</v>
      </c>
      <c r="J66" s="50">
        <f>Listini!O142*'Riepilogo Fabbisogni'!B66</f>
        <v>0</v>
      </c>
      <c r="K66" s="50">
        <f>Listini!P142*'Riepilogo Fabbisogni'!B66*(1+IF(C66="Si",(Listini!$R$171-100)/100,0))</f>
        <v>0</v>
      </c>
      <c r="L66" s="50">
        <f>Listini!S142*'Riepilogo Fabbisogni'!B66</f>
        <v>0</v>
      </c>
      <c r="M66" s="50">
        <f>Listini!T142*'Riepilogo Fabbisogni'!B66*(1+IF(C66="Si",(Listini!$V$171-100)/100,0))</f>
        <v>0</v>
      </c>
      <c r="N66" s="246">
        <f>'Listino Offerta'!C142*'Riepilogo Fabbisogni'!B66</f>
        <v>0</v>
      </c>
      <c r="O66" s="246">
        <f>'Listino Offerta'!D142*'Riepilogo Fabbisogni'!B66*(1+IF(C66="Si",('Listino Offerta'!$F$171-100)/100,0))</f>
        <v>0</v>
      </c>
    </row>
    <row r="67" spans="1:21" s="246" customFormat="1" ht="12.7" customHeight="1" x14ac:dyDescent="0.35">
      <c r="A67" s="247" t="str">
        <f>'Servizi Com. Evoluta - VoIP'!B14</f>
        <v>ENIP-5</v>
      </c>
      <c r="B67" s="247">
        <f>'Servizi Com. Evoluta - VoIP'!C14</f>
        <v>0</v>
      </c>
      <c r="C67" s="247">
        <f>'Servizi Com. Evoluta - VoIP'!D14</f>
        <v>0</v>
      </c>
      <c r="D67" s="50">
        <f>Listini!C143*'Riepilogo Fabbisogni'!B67</f>
        <v>0</v>
      </c>
      <c r="E67" s="50">
        <f>Listini!D143*'Riepilogo Fabbisogni'!B67*(1+IF(C67="Si",(Listini!$F$171-100)/100,0))</f>
        <v>0</v>
      </c>
      <c r="F67" s="50">
        <f>Listini!G143*'Riepilogo Fabbisogni'!B67</f>
        <v>0</v>
      </c>
      <c r="G67" s="50">
        <f>Listini!H143*'Riepilogo Fabbisogni'!B67*(1+IF(C67="Si",(Listini!$J$171-100)/100,0))</f>
        <v>0</v>
      </c>
      <c r="H67" s="50">
        <f>Listini!K143*'Riepilogo Fabbisogni'!B67</f>
        <v>0</v>
      </c>
      <c r="I67" s="50">
        <f>Listini!L143*'Riepilogo Fabbisogni'!B67*(1+IF(C67="Si",(Listini!$N$171-100)/100,0))</f>
        <v>0</v>
      </c>
      <c r="J67" s="50">
        <f>Listini!O143*'Riepilogo Fabbisogni'!B67</f>
        <v>0</v>
      </c>
      <c r="K67" s="50">
        <f>Listini!P143*'Riepilogo Fabbisogni'!B67*(1+IF(C67="Si",(Listini!$R$171-100)/100,0))</f>
        <v>0</v>
      </c>
      <c r="L67" s="50">
        <f>Listini!S143*'Riepilogo Fabbisogni'!B67</f>
        <v>0</v>
      </c>
      <c r="M67" s="50">
        <f>Listini!T143*'Riepilogo Fabbisogni'!B67*(1+IF(C67="Si",(Listini!$V$171-100)/100,0))</f>
        <v>0</v>
      </c>
      <c r="N67" s="246">
        <f>'Listino Offerta'!C143*'Riepilogo Fabbisogni'!B67</f>
        <v>0</v>
      </c>
      <c r="O67" s="246">
        <f>'Listino Offerta'!D143*'Riepilogo Fabbisogni'!B67*(1+IF(C67="Si",('Listino Offerta'!$F$171-100)/100,0))</f>
        <v>0</v>
      </c>
    </row>
    <row r="68" spans="1:21" s="246" customFormat="1" ht="12.7" customHeight="1" x14ac:dyDescent="0.35">
      <c r="A68" s="247" t="str">
        <f>'Servizi Com. Evoluta - VoIP'!B15</f>
        <v>ENIP-6</v>
      </c>
      <c r="B68" s="247">
        <f>'Servizi Com. Evoluta - VoIP'!C15</f>
        <v>0</v>
      </c>
      <c r="C68" s="247">
        <f>'Servizi Com. Evoluta - VoIP'!D15</f>
        <v>0</v>
      </c>
      <c r="D68" s="50">
        <f>Listini!C144*'Riepilogo Fabbisogni'!B68</f>
        <v>0</v>
      </c>
      <c r="E68" s="50">
        <f>Listini!D144*'Riepilogo Fabbisogni'!B68*(1+IF(C68="Si",(Listini!$F$171-100)/100,0))</f>
        <v>0</v>
      </c>
      <c r="F68" s="50">
        <f>Listini!G144*'Riepilogo Fabbisogni'!B68</f>
        <v>0</v>
      </c>
      <c r="G68" s="50">
        <f>Listini!H144*'Riepilogo Fabbisogni'!B68*(1+IF(C68="Si",(Listini!$J$171-100)/100,0))</f>
        <v>0</v>
      </c>
      <c r="H68" s="50">
        <f>Listini!K144*'Riepilogo Fabbisogni'!B68</f>
        <v>0</v>
      </c>
      <c r="I68" s="50">
        <f>Listini!L144*'Riepilogo Fabbisogni'!B68*(1+IF(C68="Si",(Listini!$N$171-100)/100,0))</f>
        <v>0</v>
      </c>
      <c r="J68" s="50">
        <f>Listini!O144*'Riepilogo Fabbisogni'!B68</f>
        <v>0</v>
      </c>
      <c r="K68" s="50">
        <f>Listini!P144*'Riepilogo Fabbisogni'!B68*(1+IF(C68="Si",(Listini!$R$171-100)/100,0))</f>
        <v>0</v>
      </c>
      <c r="L68" s="50">
        <f>Listini!S144*'Riepilogo Fabbisogni'!B68</f>
        <v>0</v>
      </c>
      <c r="M68" s="50">
        <f>Listini!T144*'Riepilogo Fabbisogni'!B68*(1+IF(C68="Si",(Listini!$V$171-100)/100,0))</f>
        <v>0</v>
      </c>
      <c r="N68" s="246">
        <f>'Listino Offerta'!C144*'Riepilogo Fabbisogni'!B68</f>
        <v>0</v>
      </c>
      <c r="O68" s="246">
        <f>'Listino Offerta'!D144*'Riepilogo Fabbisogni'!B68*(1+IF(C68="Si",('Listino Offerta'!$F$171-100)/100,0))</f>
        <v>0</v>
      </c>
    </row>
    <row r="69" spans="1:21" s="246" customFormat="1" ht="12.7" customHeight="1" x14ac:dyDescent="0.35">
      <c r="A69" s="247" t="str">
        <f>'Servizi Com. Evoluta - VoIP'!B16</f>
        <v>ENIP-7</v>
      </c>
      <c r="B69" s="247">
        <f>'Servizi Com. Evoluta - VoIP'!C16</f>
        <v>0</v>
      </c>
      <c r="C69" s="247">
        <f>'Servizi Com. Evoluta - VoIP'!D16</f>
        <v>0</v>
      </c>
      <c r="D69" s="50">
        <f>Listini!C145*'Riepilogo Fabbisogni'!B69</f>
        <v>0</v>
      </c>
      <c r="E69" s="50">
        <f>Listini!D145*'Riepilogo Fabbisogni'!B69*(1+IF(C69="Si",(Listini!$F$171-100)/100,0))</f>
        <v>0</v>
      </c>
      <c r="F69" s="50">
        <f>Listini!G145*'Riepilogo Fabbisogni'!B69</f>
        <v>0</v>
      </c>
      <c r="G69" s="50">
        <f>Listini!H145*'Riepilogo Fabbisogni'!B69*(1+IF(C69="Si",(Listini!$J$171-100)/100,0))</f>
        <v>0</v>
      </c>
      <c r="H69" s="50">
        <f>Listini!K145*'Riepilogo Fabbisogni'!B69</f>
        <v>0</v>
      </c>
      <c r="I69" s="50">
        <f>Listini!L145*'Riepilogo Fabbisogni'!B69*(1+IF(C69="Si",(Listini!$N$171-100)/100,0))</f>
        <v>0</v>
      </c>
      <c r="J69" s="50">
        <f>Listini!O145*'Riepilogo Fabbisogni'!B69</f>
        <v>0</v>
      </c>
      <c r="K69" s="50">
        <f>Listini!P145*'Riepilogo Fabbisogni'!B69*(1+IF(C69="Si",(Listini!$R$171-100)/100,0))</f>
        <v>0</v>
      </c>
      <c r="L69" s="50">
        <f>Listini!S145*'Riepilogo Fabbisogni'!B69</f>
        <v>0</v>
      </c>
      <c r="M69" s="50">
        <f>Listini!T145*'Riepilogo Fabbisogni'!B69*(1+IF(C69="Si",(Listini!$V$171-100)/100,0))</f>
        <v>0</v>
      </c>
      <c r="N69" s="246">
        <f>'Listino Offerta'!C145*'Riepilogo Fabbisogni'!B69</f>
        <v>0</v>
      </c>
      <c r="O69" s="246">
        <f>'Listino Offerta'!D145*'Riepilogo Fabbisogni'!B69*(1+IF(C69="Si",('Listino Offerta'!$F$171-100)/100,0))</f>
        <v>0</v>
      </c>
    </row>
    <row r="70" spans="1:21" s="246" customFormat="1" ht="12.7" customHeight="1" x14ac:dyDescent="0.35">
      <c r="A70" s="247" t="str">
        <f>'Servizi Com. Evoluta - VoIP'!B17</f>
        <v>ENIP-8</v>
      </c>
      <c r="B70" s="247">
        <f>'Servizi Com. Evoluta - VoIP'!C17</f>
        <v>0</v>
      </c>
      <c r="C70" s="247">
        <f>'Servizi Com. Evoluta - VoIP'!D17</f>
        <v>0</v>
      </c>
      <c r="D70" s="50">
        <f>Listini!C146*'Riepilogo Fabbisogni'!B70</f>
        <v>0</v>
      </c>
      <c r="E70" s="50">
        <f>Listini!D146*'Riepilogo Fabbisogni'!B70*(1+IF(C70="Si",(Listini!$F$171-100)/100,0))</f>
        <v>0</v>
      </c>
      <c r="F70" s="50">
        <f>Listini!G146*'Riepilogo Fabbisogni'!B70</f>
        <v>0</v>
      </c>
      <c r="G70" s="50">
        <f>Listini!H146*'Riepilogo Fabbisogni'!B70*(1+IF(C70="Si",(Listini!$J$171-100)/100,0))</f>
        <v>0</v>
      </c>
      <c r="H70" s="50">
        <f>Listini!K146*'Riepilogo Fabbisogni'!B70</f>
        <v>0</v>
      </c>
      <c r="I70" s="50">
        <f>Listini!L146*'Riepilogo Fabbisogni'!B70*(1+IF(C70="Si",(Listini!$N$171-100)/100,0))</f>
        <v>0</v>
      </c>
      <c r="J70" s="50">
        <f>Listini!O146*'Riepilogo Fabbisogni'!B70</f>
        <v>0</v>
      </c>
      <c r="K70" s="50">
        <f>Listini!P146*'Riepilogo Fabbisogni'!B70*(1+IF(C70="Si",(Listini!$R$171-100)/100,0))</f>
        <v>0</v>
      </c>
      <c r="L70" s="50">
        <f>Listini!S146*'Riepilogo Fabbisogni'!B70</f>
        <v>0</v>
      </c>
      <c r="M70" s="50">
        <f>Listini!T146*'Riepilogo Fabbisogni'!B70*(1+IF(C70="Si",(Listini!$V$171-100)/100,0))</f>
        <v>0</v>
      </c>
      <c r="N70" s="246">
        <f>'Listino Offerta'!C146*'Riepilogo Fabbisogni'!B70</f>
        <v>0</v>
      </c>
      <c r="O70" s="246">
        <f>'Listino Offerta'!D146*'Riepilogo Fabbisogni'!B70*(1+IF(C70="Si",('Listino Offerta'!$F$171-100)/100,0))</f>
        <v>0</v>
      </c>
    </row>
    <row r="71" spans="1:21" s="246" customFormat="1" ht="12.7" customHeight="1" x14ac:dyDescent="0.35">
      <c r="A71" s="247" t="str">
        <f>'Servizi Com. Evoluta - VoIP'!B18</f>
        <v>ENIP-9</v>
      </c>
      <c r="B71" s="247">
        <f>'Servizi Com. Evoluta - VoIP'!C18</f>
        <v>0</v>
      </c>
      <c r="C71" s="247">
        <f>'Servizi Com. Evoluta - VoIP'!D18</f>
        <v>0</v>
      </c>
      <c r="D71" s="50">
        <f>Listini!C147*'Riepilogo Fabbisogni'!B71</f>
        <v>0</v>
      </c>
      <c r="E71" s="50">
        <f>Listini!D147*'Riepilogo Fabbisogni'!B71*(1+IF(C71="Si",(Listini!$F$171-100)/100,0))</f>
        <v>0</v>
      </c>
      <c r="F71" s="50">
        <f>Listini!G147*'Riepilogo Fabbisogni'!B71</f>
        <v>0</v>
      </c>
      <c r="G71" s="50">
        <f>Listini!H147*'Riepilogo Fabbisogni'!B71*(1+IF(C71="Si",(Listini!$J$171-100)/100,0))</f>
        <v>0</v>
      </c>
      <c r="H71" s="50">
        <f>Listini!K147*'Riepilogo Fabbisogni'!B71</f>
        <v>0</v>
      </c>
      <c r="I71" s="50">
        <f>Listini!L147*'Riepilogo Fabbisogni'!B71*(1+IF(C71="Si",(Listini!$N$171-100)/100,0))</f>
        <v>0</v>
      </c>
      <c r="J71" s="50">
        <f>Listini!O147*'Riepilogo Fabbisogni'!B71</f>
        <v>0</v>
      </c>
      <c r="K71" s="50">
        <f>Listini!P147*'Riepilogo Fabbisogni'!B71*(1+IF(C71="Si",(Listini!$R$171-100)/100,0))</f>
        <v>0</v>
      </c>
      <c r="L71" s="50">
        <f>Listini!S147*'Riepilogo Fabbisogni'!B71</f>
        <v>0</v>
      </c>
      <c r="M71" s="50">
        <f>Listini!T147*'Riepilogo Fabbisogni'!B71*(1+IF(C71="Si",(Listini!$V$171-100)/100,0))</f>
        <v>0</v>
      </c>
      <c r="N71" s="246">
        <f>'Listino Offerta'!C147*'Riepilogo Fabbisogni'!B71</f>
        <v>0</v>
      </c>
      <c r="O71" s="246">
        <f>'Listino Offerta'!D147*'Riepilogo Fabbisogni'!B71*(1+IF(C71="Si",('Listino Offerta'!$F$171-100)/100,0))</f>
        <v>0</v>
      </c>
    </row>
    <row r="72" spans="1:21" s="246" customFormat="1" ht="12.7" customHeight="1" x14ac:dyDescent="0.35">
      <c r="A72" s="247"/>
      <c r="B72" s="247"/>
      <c r="C72" s="247"/>
      <c r="D72" s="247"/>
      <c r="E72" s="247"/>
      <c r="F72" s="247"/>
      <c r="G72" s="247"/>
      <c r="H72" s="247"/>
      <c r="I72" s="247"/>
      <c r="J72" s="247"/>
      <c r="K72" s="247"/>
      <c r="L72" s="247"/>
      <c r="M72" s="247"/>
    </row>
    <row r="73" spans="1:21" s="246" customFormat="1" ht="12.7" customHeight="1" x14ac:dyDescent="0.35">
      <c r="A73" s="411" t="s">
        <v>220</v>
      </c>
      <c r="B73" s="412"/>
      <c r="C73" s="412"/>
      <c r="D73" s="412"/>
      <c r="E73" s="413"/>
      <c r="F73" s="247"/>
      <c r="G73" s="247"/>
      <c r="H73" s="416" t="s">
        <v>455</v>
      </c>
      <c r="I73" s="416"/>
      <c r="J73" s="415" t="s">
        <v>456</v>
      </c>
      <c r="K73" s="416"/>
      <c r="L73" s="415" t="s">
        <v>508</v>
      </c>
      <c r="M73" s="416"/>
      <c r="N73" s="415" t="s">
        <v>457</v>
      </c>
      <c r="O73" s="416"/>
      <c r="P73" s="415" t="s">
        <v>509</v>
      </c>
      <c r="Q73" s="416"/>
      <c r="R73" s="416" t="s">
        <v>470</v>
      </c>
      <c r="S73" s="416"/>
    </row>
    <row r="74" spans="1:21" s="250" customFormat="1" ht="63.75" x14ac:dyDescent="0.35">
      <c r="A74" s="240" t="s">
        <v>212</v>
      </c>
      <c r="B74" s="241" t="s">
        <v>213</v>
      </c>
      <c r="C74" s="250" t="s">
        <v>452</v>
      </c>
      <c r="D74" s="249" t="s">
        <v>110</v>
      </c>
      <c r="E74" s="249" t="s">
        <v>77</v>
      </c>
      <c r="F74" s="249" t="s">
        <v>22</v>
      </c>
      <c r="G74" s="241" t="s">
        <v>447</v>
      </c>
      <c r="H74" s="242" t="s">
        <v>25</v>
      </c>
      <c r="I74" s="242" t="s">
        <v>454</v>
      </c>
      <c r="J74" s="242" t="s">
        <v>25</v>
      </c>
      <c r="K74" s="242" t="s">
        <v>454</v>
      </c>
      <c r="L74" s="242" t="s">
        <v>25</v>
      </c>
      <c r="M74" s="242" t="s">
        <v>454</v>
      </c>
      <c r="N74" s="242" t="s">
        <v>25</v>
      </c>
      <c r="O74" s="242" t="s">
        <v>454</v>
      </c>
      <c r="P74" s="242" t="s">
        <v>25</v>
      </c>
      <c r="Q74" s="242" t="s">
        <v>454</v>
      </c>
      <c r="R74" s="242" t="s">
        <v>25</v>
      </c>
      <c r="S74" s="242" t="s">
        <v>454</v>
      </c>
    </row>
    <row r="75" spans="1:21" s="246" customFormat="1" ht="12.7" customHeight="1" x14ac:dyDescent="0.35">
      <c r="A75" s="247">
        <v>1</v>
      </c>
      <c r="B75" s="247">
        <f>'Servizi Com. Evoluta - VoIP'!D24</f>
        <v>0</v>
      </c>
      <c r="C75" s="246">
        <f>'Servizi Com. Evoluta - VoIP'!E24</f>
        <v>0</v>
      </c>
      <c r="D75" s="247">
        <f>'Servizi Com. Evoluta - VoIP'!F24</f>
        <v>0</v>
      </c>
      <c r="E75" s="244" t="str">
        <f>IF(AND('Servizi Com. Evoluta - VoIP'!G24="Si",'Servizi Com. Evoluta - VoIP'!H24&lt;&gt;"Si"),"Si","")</f>
        <v/>
      </c>
      <c r="F75" s="244" t="str">
        <f>IF(AND('Servizi Com. Evoluta - VoIP'!G24&lt;&gt;"Si",'Servizi Com. Evoluta - VoIP'!H24="Si"),"Si","")</f>
        <v/>
      </c>
      <c r="G75" s="244" t="str">
        <f>IF(AND('Servizi Com. Evoluta - VoIP'!G24="Si",'Servizi Com. Evoluta - VoIP'!H24="Si"),"Si","")</f>
        <v/>
      </c>
      <c r="H75" s="50">
        <f>IF(B75&lt;&gt;0,VLOOKUP(B75,Listini!$A$135:$V$138,3,FALSE)*C75*(1+IF(E75="Si",(Listini!$E$170-100)/100,0)+IF(G75="Si",(Listini!$E$172-100)/100,0)),0)</f>
        <v>0</v>
      </c>
      <c r="I75" s="50">
        <f>IF(B75&lt;&gt;0,(VLOOKUP(B75,Listini!$A$135:$V$138,4,FALSE)*C75+IF(D75&lt;&gt;0,VLOOKUP(CONCATENATE(B75,"-BR"),Listini!$A$164:$V$167,4,FALSE)*D75,0))*(1+IF(E75="Si",(Listini!$F$170-100)/100,0)+IF(F75="Si",(Listini!$F$171-100)/100,0)+IF(G75="Si",(Listini!$F$172-100)/100,0)),0)</f>
        <v>0</v>
      </c>
      <c r="J75" s="50">
        <f>IF(B75&lt;&gt;0,VLOOKUP(B75,Listini!$A$135:$V$138,7,FALSE)*C75*(1+IF(E75="Si",(Listini!$I$170-100)/100,0)+IF(G75="Si",(Listini!$I$172-100)/100,0)),0)</f>
        <v>0</v>
      </c>
      <c r="K75" s="50">
        <f>IF(B75&lt;&gt;0,(VLOOKUP(B75,Listini!$A$135:$V$138,8,FALSE)*C75+IF(D75&lt;&gt;0,VLOOKUP(CONCATENATE(B75,"-BR"),Listini!$A$164:$V$167,8,FALSE)*D75,0))*(1+IF(E75="Si",(Listini!$J$170-100)/100,0)+IF(F75="Si",(Listini!$J$171-100)/100,0)+IF(G75="Si",(Listini!$J$172-100)/100,0)),0)</f>
        <v>0</v>
      </c>
      <c r="L75" s="50">
        <f>IF(B75&lt;&gt;0,VLOOKUP(B75,Listini!$A$135:$V$138,11,FALSE)*C75*(1+IF(E75="Si",(Listini!$M$170-100)/100,0)+IF(G75="Si",(Listini!$M$172-100)/100,0)),0)</f>
        <v>0</v>
      </c>
      <c r="M75" s="50">
        <f>IF(B75&lt;&gt;0,(VLOOKUP(B75,Listini!$A$135:$V$138,12,FALSE)*C75+IF(D75&lt;&gt;0,VLOOKUP(CONCATENATE(B75,"-BR"),Listini!$A$164:$V$167,12,FALSE)*D75,0))*(1+IF(E75="Si",(Listini!$N$170-100)/100,0)+IF(F75="Si",(Listini!$N$171-100)/100,0)+IF(G75="Si",(Listini!$N$172-100)/100,0)),0)</f>
        <v>0</v>
      </c>
      <c r="N75" s="50">
        <f>IF(B75&lt;&gt;0,VLOOKUP(B75,Listini!$A$135:$V$138,15,FALSE)*C75*(1+IF(E75="Si",(Listini!$Q$170-100)/100,0)+IF(G75="Si",(Listini!$Q$172-100)/100,0)),0)</f>
        <v>0</v>
      </c>
      <c r="O75" s="50">
        <f>IF(B75&lt;&gt;0,(VLOOKUP(B75,Listini!$A$135:$V$138,16,FALSE)*C75+IF(D75&lt;&gt;0,VLOOKUP(CONCATENATE(B75,"-BR"),Listini!$A$164:$V$167,16,FALSE)*D75,0))*(1+IF(E75="Si",(Listini!$R$170-100)/100,0)+IF(F75="Si",(Listini!$R$171-100)/100,0)+IF(G75="Si",(Listini!$R$172-100)/100,0)),0)</f>
        <v>0</v>
      </c>
      <c r="P75" s="50">
        <f>IF(B75&lt;&gt;0,VLOOKUP(B75,Listini!$A$135:$V$138,19,FALSE)*C75*(1+IF(E75="Si",(Listini!$U$170-100)/100,0)+IF(G75="Si",(Listini!$U$172-100)/100,0)),0)</f>
        <v>0</v>
      </c>
      <c r="Q75" s="50">
        <f>IF(B75&lt;&gt;0,(VLOOKUP(B75,Listini!$A$135:$V$138,20,FALSE)*C75+IF(D75&lt;&gt;0,VLOOKUP(CONCATENATE(B75,"-BR"),Listini!$A$164:$V$167,20,FALSE)*D75,0))*(1+IF(E75="Si",(Listini!$V$170-100)/100,0)+IF(F75="Si",(Listini!$V$171-100)/100,0)+IF(G75="Si",(Listini!$V$172-100)/100,0)),0)</f>
        <v>0</v>
      </c>
      <c r="R75" s="50">
        <f>IF(B75&lt;&gt;0,VLOOKUP(B75,'Listino Offerta'!$A$135:$V$138,3,FALSE)*C75*(1+IF(E75="Si",('Listino Offerta'!$E$170-100)/100,0)+IF(G75="Si",('Listino Offerta'!$E$172-100)/100,0)),0)</f>
        <v>0</v>
      </c>
      <c r="S75" s="50">
        <f>IF(B75&lt;&gt;0,(VLOOKUP(B75,'Listino Offerta'!$A$135:$AD$138,4,FALSE)*C75+IF(D75&lt;&gt;0,VLOOKUP(CONCATENATE(B75,"-BR"),'Listino Offerta'!$A$164:$V$167,4,FALSE)*D75,0))*(1+IF(E75="Si",('Listino Offerta'!$F$170-100)/100,0)+IF(F75="Si",('Listino Offerta'!$F$171-100)/100,0)+IF(G75="Si",('Listino Offerta'!$F$172-100)/100,0)),0)</f>
        <v>0</v>
      </c>
      <c r="T75" s="50"/>
      <c r="U75" s="50"/>
    </row>
    <row r="76" spans="1:21" s="246" customFormat="1" ht="12.7" customHeight="1" x14ac:dyDescent="0.35">
      <c r="A76" s="247">
        <v>2</v>
      </c>
      <c r="B76" s="247">
        <f>'Servizi Com. Evoluta - VoIP'!D25</f>
        <v>0</v>
      </c>
      <c r="C76" s="246">
        <f>'Servizi Com. Evoluta - VoIP'!E25</f>
        <v>0</v>
      </c>
      <c r="D76" s="247">
        <f>'Servizi Com. Evoluta - VoIP'!F25</f>
        <v>0</v>
      </c>
      <c r="E76" s="244" t="str">
        <f>IF(AND('Servizi Com. Evoluta - VoIP'!G25="Si",'Servizi Com. Evoluta - VoIP'!H25&lt;&gt;"Si"),"Si","")</f>
        <v/>
      </c>
      <c r="F76" s="244" t="str">
        <f>IF(AND('Servizi Com. Evoluta - VoIP'!G25&lt;&gt;"Si",'Servizi Com. Evoluta - VoIP'!H25="Si"),"Si","")</f>
        <v/>
      </c>
      <c r="G76" s="244" t="str">
        <f>IF(AND('Servizi Com. Evoluta - VoIP'!G25="Si",'Servizi Com. Evoluta - VoIP'!H25="Si"),"Si","")</f>
        <v/>
      </c>
      <c r="H76" s="50">
        <f>IF(B76&lt;&gt;0,VLOOKUP(B76,Listini!$A$135:$V$138,3,FALSE)*C76*(1+IF(E76="Si",(Listini!$E$170-100)/100,0)+IF(G76="Si",(Listini!$E$172-100)/100,0)),0)</f>
        <v>0</v>
      </c>
      <c r="I76" s="50">
        <f>IF(B76&lt;&gt;0,(VLOOKUP(B76,Listini!$A$135:$V$138,4,FALSE)*C76+IF(D76&lt;&gt;0,VLOOKUP(CONCATENATE(B76,"-BR"),Listini!$A$164:$V$167,4,FALSE)*D76,0))*(1+IF(E76="Si",(Listini!$F$170-100)/100,0)+IF(F76="Si",(Listini!$F$171-100)/100,0)+IF(G76="Si",(Listini!$F$172-100)/100,0)),0)</f>
        <v>0</v>
      </c>
      <c r="J76" s="50">
        <f>IF(B76&lt;&gt;0,VLOOKUP(B76,Listini!$A$135:$V$138,7,FALSE)*C76*(1+IF(E76="Si",(Listini!$I$170-100)/100,0)+IF(G76="Si",(Listini!$I$172-100)/100,0)),0)</f>
        <v>0</v>
      </c>
      <c r="K76" s="50">
        <f>IF(B76&lt;&gt;0,(VLOOKUP(B76,Listini!$A$135:$V$138,8,FALSE)*C76+IF(D76&lt;&gt;0,VLOOKUP(CONCATENATE(B76,"-BR"),Listini!$A$164:$V$167,8,FALSE)*D76,0))*(1+IF(E76="Si",(Listini!$J$170-100)/100,0)+IF(F76="Si",(Listini!$J$171-100)/100,0)+IF(G76="Si",(Listini!$J$172-100)/100,0)),0)</f>
        <v>0</v>
      </c>
      <c r="L76" s="50">
        <f>IF(B76&lt;&gt;0,VLOOKUP(B76,Listini!$A$135:$V$138,11,FALSE)*C76*(1+IF(E76="Si",(Listini!$M$170-100)/100,0)+IF(G76="Si",(Listini!$M$172-100)/100,0)),0)</f>
        <v>0</v>
      </c>
      <c r="M76" s="50">
        <f>IF(B76&lt;&gt;0,(VLOOKUP(B76,Listini!$A$135:$V$138,12,FALSE)*C76+IF(D76&lt;&gt;0,VLOOKUP(CONCATENATE(B76,"-BR"),Listini!$A$164:$V$167,12,FALSE)*D76,0))*(1+IF(E76="Si",(Listini!$N$170-100)/100,0)+IF(F76="Si",(Listini!$N$171-100)/100,0)+IF(G76="Si",(Listini!$N$172-100)/100,0)),0)</f>
        <v>0</v>
      </c>
      <c r="N76" s="50">
        <f>IF(B76&lt;&gt;0,VLOOKUP(B76,Listini!$A$135:$V$138,15,FALSE)*C76*(1+IF(E76="Si",(Listini!$Q$170-100)/100,0)+IF(G76="Si",(Listini!$Q$172-100)/100,0)),0)</f>
        <v>0</v>
      </c>
      <c r="O76" s="50">
        <f>IF(B76&lt;&gt;0,(VLOOKUP(B76,Listini!$A$135:$V$138,16,FALSE)*C76+IF(D76&lt;&gt;0,VLOOKUP(CONCATENATE(B76,"-BR"),Listini!$A$164:$V$167,16,FALSE)*D76,0))*(1+IF(E76="Si",(Listini!$R$170-100)/100,0)+IF(F76="Si",(Listini!$R$171-100)/100,0)+IF(G76="Si",(Listini!$R$172-100)/100,0)),0)</f>
        <v>0</v>
      </c>
      <c r="P76" s="50">
        <f>IF(B76&lt;&gt;0,VLOOKUP(B76,Listini!$A$135:$V$138,19,FALSE)*C76*(1+IF(E76="Si",(Listini!$U$170-100)/100,0)+IF(G76="Si",(Listini!$U$172-100)/100,0)),0)</f>
        <v>0</v>
      </c>
      <c r="Q76" s="50">
        <f>IF(B76&lt;&gt;0,(VLOOKUP(B76,Listini!$A$135:$V$138,20,FALSE)*C76+IF(D76&lt;&gt;0,VLOOKUP(CONCATENATE(B76,"-BR"),Listini!$A$164:$V$167,20,FALSE)*D76,0))*(1+IF(E76="Si",(Listini!$V$170-100)/100,0)+IF(F76="Si",(Listini!$V$171-100)/100,0)+IF(G76="Si",(Listini!$V$172-100)/100,0)),0)</f>
        <v>0</v>
      </c>
      <c r="R76" s="50">
        <f>IF(B76&lt;&gt;0,VLOOKUP(B76,'Listino Offerta'!$A$135:$V$138,3,FALSE)*C76*(1+IF(E76="Si",('Listino Offerta'!$E$170-100)/100,0)+IF(G76="Si",('Listino Offerta'!$E$172-100)/100,0)),0)</f>
        <v>0</v>
      </c>
      <c r="S76" s="50">
        <f>IF(B76&lt;&gt;0,(VLOOKUP(B76,'Listino Offerta'!$A$135:$AD$138,4,FALSE)*C76+IF(D76&lt;&gt;0,VLOOKUP(CONCATENATE(B76,"-BR"),'Listino Offerta'!$A$164:$V$167,4,FALSE)*D76,0))*(1+IF(E76="Si",('Listino Offerta'!$F$170-100)/100,0)+IF(F76="Si",('Listino Offerta'!$F$171-100)/100,0)+IF(G76="Si",('Listino Offerta'!$F$172-100)/100,0)),0)</f>
        <v>0</v>
      </c>
    </row>
    <row r="77" spans="1:21" s="246" customFormat="1" ht="12.7" customHeight="1" x14ac:dyDescent="0.35">
      <c r="A77" s="247">
        <v>3</v>
      </c>
      <c r="B77" s="247">
        <f>'Servizi Com. Evoluta - VoIP'!D26</f>
        <v>0</v>
      </c>
      <c r="C77" s="246">
        <f>'Servizi Com. Evoluta - VoIP'!E26</f>
        <v>0</v>
      </c>
      <c r="D77" s="247">
        <f>'Servizi Com. Evoluta - VoIP'!F26</f>
        <v>0</v>
      </c>
      <c r="E77" s="244" t="str">
        <f>IF(AND('Servizi Com. Evoluta - VoIP'!G26="Si",'Servizi Com. Evoluta - VoIP'!H26&lt;&gt;"Si"),"Si","")</f>
        <v/>
      </c>
      <c r="F77" s="244" t="str">
        <f>IF(AND('Servizi Com. Evoluta - VoIP'!G26&lt;&gt;"Si",'Servizi Com. Evoluta - VoIP'!H26="Si"),"Si","")</f>
        <v/>
      </c>
      <c r="G77" s="244" t="str">
        <f>IF(AND('Servizi Com. Evoluta - VoIP'!G26="Si",'Servizi Com. Evoluta - VoIP'!H26="Si"),"Si","")</f>
        <v/>
      </c>
      <c r="H77" s="50">
        <f>IF(B77&lt;&gt;0,VLOOKUP(B77,Listini!$A$135:$V$138,3,FALSE)*C77*(1+IF(E77="Si",(Listini!$E$170-100)/100,0)+IF(G77="Si",(Listini!$E$172-100)/100,0)),0)</f>
        <v>0</v>
      </c>
      <c r="I77" s="50">
        <f>IF(B77&lt;&gt;0,(VLOOKUP(B77,Listini!$A$135:$V$138,4,FALSE)*C77+IF(D77&lt;&gt;0,VLOOKUP(CONCATENATE(B77,"-BR"),Listini!$A$164:$V$167,4,FALSE)*D77,0))*(1+IF(E77="Si",(Listini!$F$170-100)/100,0)+IF(F77="Si",(Listini!$F$171-100)/100,0)+IF(G77="Si",(Listini!$F$172-100)/100,0)),0)</f>
        <v>0</v>
      </c>
      <c r="J77" s="50">
        <f>IF(B77&lt;&gt;0,VLOOKUP(B77,Listini!$A$135:$V$138,7,FALSE)*C77*(1+IF(E77="Si",(Listini!$I$170-100)/100,0)+IF(G77="Si",(Listini!$I$172-100)/100,0)),0)</f>
        <v>0</v>
      </c>
      <c r="K77" s="50">
        <f>IF(B77&lt;&gt;0,(VLOOKUP(B77,Listini!$A$135:$V$138,8,FALSE)*C77+IF(D77&lt;&gt;0,VLOOKUP(CONCATENATE(B77,"-BR"),Listini!$A$164:$V$167,8,FALSE)*D77,0))*(1+IF(E77="Si",(Listini!$J$170-100)/100,0)+IF(F77="Si",(Listini!$J$171-100)/100,0)+IF(G77="Si",(Listini!$J$172-100)/100,0)),0)</f>
        <v>0</v>
      </c>
      <c r="L77" s="50">
        <f>IF(B77&lt;&gt;0,VLOOKUP(B77,Listini!$A$135:$V$138,11,FALSE)*C77*(1+IF(E77="Si",(Listini!$M$170-100)/100,0)+IF(G77="Si",(Listini!$M$172-100)/100,0)),0)</f>
        <v>0</v>
      </c>
      <c r="M77" s="50">
        <f>IF(B77&lt;&gt;0,(VLOOKUP(B77,Listini!$A$135:$V$138,12,FALSE)*C77+IF(D77&lt;&gt;0,VLOOKUP(CONCATENATE(B77,"-BR"),Listini!$A$164:$V$167,12,FALSE)*D77,0))*(1+IF(E77="Si",(Listini!$N$170-100)/100,0)+IF(F77="Si",(Listini!$N$171-100)/100,0)+IF(G77="Si",(Listini!$N$172-100)/100,0)),0)</f>
        <v>0</v>
      </c>
      <c r="N77" s="50">
        <f>IF(B77&lt;&gt;0,VLOOKUP(B77,Listini!$A$135:$V$138,15,FALSE)*C77*(1+IF(E77="Si",(Listini!$Q$170-100)/100,0)+IF(G77="Si",(Listini!$Q$172-100)/100,0)),0)</f>
        <v>0</v>
      </c>
      <c r="O77" s="50">
        <f>IF(B77&lt;&gt;0,(VLOOKUP(B77,Listini!$A$135:$V$138,16,FALSE)*C77+IF(D77&lt;&gt;0,VLOOKUP(CONCATENATE(B77,"-BR"),Listini!$A$164:$V$167,16,FALSE)*D77,0))*(1+IF(E77="Si",(Listini!$R$170-100)/100,0)+IF(F77="Si",(Listini!$R$171-100)/100,0)+IF(G77="Si",(Listini!$R$172-100)/100,0)),0)</f>
        <v>0</v>
      </c>
      <c r="P77" s="50">
        <f>IF(B77&lt;&gt;0,VLOOKUP(B77,Listini!$A$135:$V$138,19,FALSE)*C77*(1+IF(E77="Si",(Listini!$U$170-100)/100,0)+IF(G77="Si",(Listini!$U$172-100)/100,0)),0)</f>
        <v>0</v>
      </c>
      <c r="Q77" s="50">
        <f>IF(B77&lt;&gt;0,(VLOOKUP(B77,Listini!$A$135:$V$138,20,FALSE)*C77+IF(D77&lt;&gt;0,VLOOKUP(CONCATENATE(B77,"-BR"),Listini!$A$164:$V$167,20,FALSE)*D77,0))*(1+IF(E77="Si",(Listini!$V$170-100)/100,0)+IF(F77="Si",(Listini!$V$171-100)/100,0)+IF(G77="Si",(Listini!$V$172-100)/100,0)),0)</f>
        <v>0</v>
      </c>
      <c r="R77" s="50">
        <f>IF(B77&lt;&gt;0,VLOOKUP(B77,'Listino Offerta'!$A$135:$V$138,3,FALSE)*C77*(1+IF(E77="Si",('Listino Offerta'!$E$170-100)/100,0)+IF(G77="Si",('Listino Offerta'!$E$172-100)/100,0)),0)</f>
        <v>0</v>
      </c>
      <c r="S77" s="50">
        <f>IF(B77&lt;&gt;0,(VLOOKUP(B77,'Listino Offerta'!$A$135:$AD$138,4,FALSE)*C77+IF(D77&lt;&gt;0,VLOOKUP(CONCATENATE(B77,"-BR"),'Listino Offerta'!$A$164:$V$167,4,FALSE)*D77,0))*(1+IF(E77="Si",('Listino Offerta'!$F$170-100)/100,0)+IF(F77="Si",('Listino Offerta'!$F$171-100)/100,0)+IF(G77="Si",('Listino Offerta'!$F$172-100)/100,0)),0)</f>
        <v>0</v>
      </c>
    </row>
    <row r="78" spans="1:21" s="246" customFormat="1" ht="12.7" customHeight="1" x14ac:dyDescent="0.35">
      <c r="A78" s="247">
        <v>4</v>
      </c>
      <c r="B78" s="247">
        <f>'Servizi Com. Evoluta - VoIP'!D27</f>
        <v>0</v>
      </c>
      <c r="C78" s="246">
        <f>'Servizi Com. Evoluta - VoIP'!E27</f>
        <v>0</v>
      </c>
      <c r="D78" s="247">
        <f>'Servizi Com. Evoluta - VoIP'!F27</f>
        <v>0</v>
      </c>
      <c r="E78" s="244" t="str">
        <f>IF(AND('Servizi Com. Evoluta - VoIP'!G27="Si",'Servizi Com. Evoluta - VoIP'!H27&lt;&gt;"Si"),"Si","")</f>
        <v/>
      </c>
      <c r="F78" s="244" t="str">
        <f>IF(AND('Servizi Com. Evoluta - VoIP'!G27&lt;&gt;"Si",'Servizi Com. Evoluta - VoIP'!H27="Si"),"Si","")</f>
        <v/>
      </c>
      <c r="G78" s="244" t="str">
        <f>IF(AND('Servizi Com. Evoluta - VoIP'!G27="Si",'Servizi Com. Evoluta - VoIP'!H27="Si"),"Si","")</f>
        <v/>
      </c>
      <c r="H78" s="50">
        <f>IF(B78&lt;&gt;0,VLOOKUP(B78,Listini!$A$135:$V$138,3,FALSE)*C78*(1+IF(E78="Si",(Listini!$E$170-100)/100,0)+IF(G78="Si",(Listini!$E$172-100)/100,0)),0)</f>
        <v>0</v>
      </c>
      <c r="I78" s="50">
        <f>IF(B78&lt;&gt;0,(VLOOKUP(B78,Listini!$A$135:$V$138,4,FALSE)*C78+IF(D78&lt;&gt;0,VLOOKUP(CONCATENATE(B78,"-BR"),Listini!$A$164:$V$167,4,FALSE)*D78,0))*(1+IF(E78="Si",(Listini!$F$170-100)/100,0)+IF(F78="Si",(Listini!$F$171-100)/100,0)+IF(G78="Si",(Listini!$F$172-100)/100,0)),0)</f>
        <v>0</v>
      </c>
      <c r="J78" s="50">
        <f>IF(B78&lt;&gt;0,VLOOKUP(B78,Listini!$A$135:$V$138,7,FALSE)*C78*(1+IF(E78="Si",(Listini!$I$170-100)/100,0)+IF(G78="Si",(Listini!$I$172-100)/100,0)),0)</f>
        <v>0</v>
      </c>
      <c r="K78" s="50">
        <f>IF(B78&lt;&gt;0,(VLOOKUP(B78,Listini!$A$135:$V$138,8,FALSE)*C78+IF(D78&lt;&gt;0,VLOOKUP(CONCATENATE(B78,"-BR"),Listini!$A$164:$V$167,8,FALSE)*D78,0))*(1+IF(E78="Si",(Listini!$J$170-100)/100,0)+IF(F78="Si",(Listini!$J$171-100)/100,0)+IF(G78="Si",(Listini!$J$172-100)/100,0)),0)</f>
        <v>0</v>
      </c>
      <c r="L78" s="50">
        <f>IF(B78&lt;&gt;0,VLOOKUP(B78,Listini!$A$135:$V$138,11,FALSE)*C78*(1+IF(E78="Si",(Listini!$M$170-100)/100,0)+IF(G78="Si",(Listini!$M$172-100)/100,0)),0)</f>
        <v>0</v>
      </c>
      <c r="M78" s="50">
        <f>IF(B78&lt;&gt;0,(VLOOKUP(B78,Listini!$A$135:$V$138,12,FALSE)*C78+IF(D78&lt;&gt;0,VLOOKUP(CONCATENATE(B78,"-BR"),Listini!$A$164:$V$167,12,FALSE)*D78,0))*(1+IF(E78="Si",(Listini!$N$170-100)/100,0)+IF(F78="Si",(Listini!$N$171-100)/100,0)+IF(G78="Si",(Listini!$N$172-100)/100,0)),0)</f>
        <v>0</v>
      </c>
      <c r="N78" s="50">
        <f>IF(B78&lt;&gt;0,VLOOKUP(B78,Listini!$A$135:$V$138,15,FALSE)*C78*(1+IF(E78="Si",(Listini!$Q$170-100)/100,0)+IF(G78="Si",(Listini!$Q$172-100)/100,0)),0)</f>
        <v>0</v>
      </c>
      <c r="O78" s="50">
        <f>IF(B78&lt;&gt;0,(VLOOKUP(B78,Listini!$A$135:$V$138,16,FALSE)*C78+IF(D78&lt;&gt;0,VLOOKUP(CONCATENATE(B78,"-BR"),Listini!$A$164:$V$167,16,FALSE)*D78,0))*(1+IF(E78="Si",(Listini!$R$170-100)/100,0)+IF(F78="Si",(Listini!$R$171-100)/100,0)+IF(G78="Si",(Listini!$R$172-100)/100,0)),0)</f>
        <v>0</v>
      </c>
      <c r="P78" s="50">
        <f>IF(B78&lt;&gt;0,VLOOKUP(B78,Listini!$A$135:$V$138,19,FALSE)*C78*(1+IF(E78="Si",(Listini!$U$170-100)/100,0)+IF(G78="Si",(Listini!$U$172-100)/100,0)),0)</f>
        <v>0</v>
      </c>
      <c r="Q78" s="50">
        <f>IF(B78&lt;&gt;0,(VLOOKUP(B78,Listini!$A$135:$V$138,20,FALSE)*C78+IF(D78&lt;&gt;0,VLOOKUP(CONCATENATE(B78,"-BR"),Listini!$A$164:$V$167,20,FALSE)*D78,0))*(1+IF(E78="Si",(Listini!$V$170-100)/100,0)+IF(F78="Si",(Listini!$V$171-100)/100,0)+IF(G78="Si",(Listini!$V$172-100)/100,0)),0)</f>
        <v>0</v>
      </c>
      <c r="R78" s="50">
        <f>IF(B78&lt;&gt;0,VLOOKUP(B78,'Listino Offerta'!$A$135:$V$138,3,FALSE)*C78*(1+IF(E78="Si",('Listino Offerta'!$E$170-100)/100,0)+IF(G78="Si",('Listino Offerta'!$E$172-100)/100,0)),0)</f>
        <v>0</v>
      </c>
      <c r="S78" s="50">
        <f>IF(B78&lt;&gt;0,(VLOOKUP(B78,'Listino Offerta'!$A$135:$AD$138,4,FALSE)*C78+IF(D78&lt;&gt;0,VLOOKUP(CONCATENATE(B78,"-BR"),'Listino Offerta'!$A$164:$V$167,4,FALSE)*D78,0))*(1+IF(E78="Si",('Listino Offerta'!$F$170-100)/100,0)+IF(F78="Si",('Listino Offerta'!$F$171-100)/100,0)+IF(G78="Si",('Listino Offerta'!$F$172-100)/100,0)),0)</f>
        <v>0</v>
      </c>
    </row>
    <row r="79" spans="1:21" s="246" customFormat="1" ht="12.7" customHeight="1" x14ac:dyDescent="0.35">
      <c r="A79" s="247">
        <v>5</v>
      </c>
      <c r="B79" s="247">
        <f>'Servizi Com. Evoluta - VoIP'!D28</f>
        <v>0</v>
      </c>
      <c r="C79" s="246">
        <f>'Servizi Com. Evoluta - VoIP'!E28</f>
        <v>0</v>
      </c>
      <c r="D79" s="247">
        <f>'Servizi Com. Evoluta - VoIP'!F28</f>
        <v>0</v>
      </c>
      <c r="E79" s="244" t="str">
        <f>IF(AND('Servizi Com. Evoluta - VoIP'!G28="Si",'Servizi Com. Evoluta - VoIP'!H28&lt;&gt;"Si"),"Si","")</f>
        <v/>
      </c>
      <c r="F79" s="244" t="str">
        <f>IF(AND('Servizi Com. Evoluta - VoIP'!G28&lt;&gt;"Si",'Servizi Com. Evoluta - VoIP'!H28="Si"),"Si","")</f>
        <v/>
      </c>
      <c r="G79" s="244" t="str">
        <f>IF(AND('Servizi Com. Evoluta - VoIP'!G28="Si",'Servizi Com. Evoluta - VoIP'!H28="Si"),"Si","")</f>
        <v/>
      </c>
      <c r="H79" s="50">
        <f>IF(B79&lt;&gt;0,VLOOKUP(B79,Listini!$A$135:$V$138,3,FALSE)*C79*(1+IF(E79="Si",(Listini!$E$170-100)/100,0)+IF(G79="Si",(Listini!$E$172-100)/100,0)),0)</f>
        <v>0</v>
      </c>
      <c r="I79" s="50">
        <f>IF(B79&lt;&gt;0,(VLOOKUP(B79,Listini!$A$135:$V$138,4,FALSE)*C79+IF(D79&lt;&gt;0,VLOOKUP(CONCATENATE(B79,"-BR"),Listini!$A$164:$V$167,4,FALSE)*D79,0))*(1+IF(E79="Si",(Listini!$F$170-100)/100,0)+IF(F79="Si",(Listini!$F$171-100)/100,0)+IF(G79="Si",(Listini!$F$172-100)/100,0)),0)</f>
        <v>0</v>
      </c>
      <c r="J79" s="50">
        <f>IF(B79&lt;&gt;0,VLOOKUP(B79,Listini!$A$135:$V$138,7,FALSE)*C79*(1+IF(E79="Si",(Listini!$I$170-100)/100,0)+IF(G79="Si",(Listini!$I$172-100)/100,0)),0)</f>
        <v>0</v>
      </c>
      <c r="K79" s="50">
        <f>IF(B79&lt;&gt;0,(VLOOKUP(B79,Listini!$A$135:$V$138,8,FALSE)*C79+IF(D79&lt;&gt;0,VLOOKUP(CONCATENATE(B79,"-BR"),Listini!$A$164:$V$167,8,FALSE)*D79,0))*(1+IF(E79="Si",(Listini!$J$170-100)/100,0)+IF(F79="Si",(Listini!$J$171-100)/100,0)+IF(G79="Si",(Listini!$J$172-100)/100,0)),0)</f>
        <v>0</v>
      </c>
      <c r="L79" s="50">
        <f>IF(B79&lt;&gt;0,VLOOKUP(B79,Listini!$A$135:$V$138,11,FALSE)*C79*(1+IF(E79="Si",(Listini!$M$170-100)/100,0)+IF(G79="Si",(Listini!$M$172-100)/100,0)),0)</f>
        <v>0</v>
      </c>
      <c r="M79" s="50">
        <f>IF(B79&lt;&gt;0,(VLOOKUP(B79,Listini!$A$135:$V$138,12,FALSE)*C79+IF(D79&lt;&gt;0,VLOOKUP(CONCATENATE(B79,"-BR"),Listini!$A$164:$V$167,12,FALSE)*D79,0))*(1+IF(E79="Si",(Listini!$N$170-100)/100,0)+IF(F79="Si",(Listini!$N$171-100)/100,0)+IF(G79="Si",(Listini!$N$172-100)/100,0)),0)</f>
        <v>0</v>
      </c>
      <c r="N79" s="50">
        <f>IF(B79&lt;&gt;0,VLOOKUP(B79,Listini!$A$135:$V$138,15,FALSE)*C79*(1+IF(E79="Si",(Listini!$Q$170-100)/100,0)+IF(G79="Si",(Listini!$Q$172-100)/100,0)),0)</f>
        <v>0</v>
      </c>
      <c r="O79" s="50">
        <f>IF(B79&lt;&gt;0,(VLOOKUP(B79,Listini!$A$135:$V$138,16,FALSE)*C79+IF(D79&lt;&gt;0,VLOOKUP(CONCATENATE(B79,"-BR"),Listini!$A$164:$V$167,16,FALSE)*D79,0))*(1+IF(E79="Si",(Listini!$R$170-100)/100,0)+IF(F79="Si",(Listini!$R$171-100)/100,0)+IF(G79="Si",(Listini!$R$172-100)/100,0)),0)</f>
        <v>0</v>
      </c>
      <c r="P79" s="50">
        <f>IF(B79&lt;&gt;0,VLOOKUP(B79,Listini!$A$135:$V$138,19,FALSE)*C79*(1+IF(E79="Si",(Listini!$U$170-100)/100,0)+IF(G79="Si",(Listini!$U$172-100)/100,0)),0)</f>
        <v>0</v>
      </c>
      <c r="Q79" s="50">
        <f>IF(B79&lt;&gt;0,(VLOOKUP(B79,Listini!$A$135:$V$138,20,FALSE)*C79+IF(D79&lt;&gt;0,VLOOKUP(CONCATENATE(B79,"-BR"),Listini!$A$164:$V$167,20,FALSE)*D79,0))*(1+IF(E79="Si",(Listini!$V$170-100)/100,0)+IF(F79="Si",(Listini!$V$171-100)/100,0)+IF(G79="Si",(Listini!$V$172-100)/100,0)),0)</f>
        <v>0</v>
      </c>
      <c r="R79" s="50">
        <f>IF(B79&lt;&gt;0,VLOOKUP(B79,'Listino Offerta'!$A$135:$V$138,3,FALSE)*C79*(1+IF(E79="Si",('Listino Offerta'!$E$170-100)/100,0)+IF(G79="Si",('Listino Offerta'!$E$172-100)/100,0)),0)</f>
        <v>0</v>
      </c>
      <c r="S79" s="50">
        <f>IF(B79&lt;&gt;0,(VLOOKUP(B79,'Listino Offerta'!$A$135:$AD$138,4,FALSE)*C79+IF(D79&lt;&gt;0,VLOOKUP(CONCATENATE(B79,"-BR"),'Listino Offerta'!$A$164:$V$167,4,FALSE)*D79,0))*(1+IF(E79="Si",('Listino Offerta'!$F$170-100)/100,0)+IF(F79="Si",('Listino Offerta'!$F$171-100)/100,0)+IF(G79="Si",('Listino Offerta'!$F$172-100)/100,0)),0)</f>
        <v>0</v>
      </c>
    </row>
    <row r="80" spans="1:21" s="246" customFormat="1" ht="12.7" customHeight="1" x14ac:dyDescent="0.35">
      <c r="A80" s="247">
        <v>6</v>
      </c>
      <c r="B80" s="247">
        <f>'Servizi Com. Evoluta - VoIP'!D29</f>
        <v>0</v>
      </c>
      <c r="C80" s="246">
        <f>'Servizi Com. Evoluta - VoIP'!E29</f>
        <v>0</v>
      </c>
      <c r="D80" s="247">
        <f>'Servizi Com. Evoluta - VoIP'!F29</f>
        <v>0</v>
      </c>
      <c r="E80" s="244" t="str">
        <f>IF(AND('Servizi Com. Evoluta - VoIP'!G29="Si",'Servizi Com. Evoluta - VoIP'!H29&lt;&gt;"Si"),"Si","")</f>
        <v/>
      </c>
      <c r="F80" s="244" t="str">
        <f>IF(AND('Servizi Com. Evoluta - VoIP'!G29&lt;&gt;"Si",'Servizi Com. Evoluta - VoIP'!H29="Si"),"Si","")</f>
        <v/>
      </c>
      <c r="G80" s="244" t="str">
        <f>IF(AND('Servizi Com. Evoluta - VoIP'!G29="Si",'Servizi Com. Evoluta - VoIP'!H29="Si"),"Si","")</f>
        <v/>
      </c>
      <c r="H80" s="50">
        <f>IF(B80&lt;&gt;0,VLOOKUP(B80,Listini!$A$135:$V$138,3,FALSE)*C80*(1+IF(E80="Si",(Listini!$E$170-100)/100,0)+IF(G80="Si",(Listini!$E$172-100)/100,0)),0)</f>
        <v>0</v>
      </c>
      <c r="I80" s="50">
        <f>IF(B80&lt;&gt;0,(VLOOKUP(B80,Listini!$A$135:$V$138,4,FALSE)*C80+IF(D80&lt;&gt;0,VLOOKUP(CONCATENATE(B80,"-BR"),Listini!$A$164:$V$167,4,FALSE)*D80,0))*(1+IF(E80="Si",(Listini!$F$170-100)/100,0)+IF(F80="Si",(Listini!$F$171-100)/100,0)+IF(G80="Si",(Listini!$F$172-100)/100,0)),0)</f>
        <v>0</v>
      </c>
      <c r="J80" s="50">
        <f>IF(B80&lt;&gt;0,VLOOKUP(B80,Listini!$A$135:$V$138,7,FALSE)*C80*(1+IF(E80="Si",(Listini!$I$170-100)/100,0)+IF(G80="Si",(Listini!$I$172-100)/100,0)),0)</f>
        <v>0</v>
      </c>
      <c r="K80" s="50">
        <f>IF(B80&lt;&gt;0,(VLOOKUP(B80,Listini!$A$135:$V$138,8,FALSE)*C80+IF(D80&lt;&gt;0,VLOOKUP(CONCATENATE(B80,"-BR"),Listini!$A$164:$V$167,8,FALSE)*D80,0))*(1+IF(E80="Si",(Listini!$J$170-100)/100,0)+IF(F80="Si",(Listini!$J$171-100)/100,0)+IF(G80="Si",(Listini!$J$172-100)/100,0)),0)</f>
        <v>0</v>
      </c>
      <c r="L80" s="50">
        <f>IF(B80&lt;&gt;0,VLOOKUP(B80,Listini!$A$135:$V$138,11,FALSE)*C80*(1+IF(E80="Si",(Listini!$M$170-100)/100,0)+IF(G80="Si",(Listini!$M$172-100)/100,0)),0)</f>
        <v>0</v>
      </c>
      <c r="M80" s="50">
        <f>IF(B80&lt;&gt;0,(VLOOKUP(B80,Listini!$A$135:$V$138,12,FALSE)*C80+IF(D80&lt;&gt;0,VLOOKUP(CONCATENATE(B80,"-BR"),Listini!$A$164:$V$167,12,FALSE)*D80,0))*(1+IF(E80="Si",(Listini!$N$170-100)/100,0)+IF(F80="Si",(Listini!$N$171-100)/100,0)+IF(G80="Si",(Listini!$N$172-100)/100,0)),0)</f>
        <v>0</v>
      </c>
      <c r="N80" s="50">
        <f>IF(B80&lt;&gt;0,VLOOKUP(B80,Listini!$A$135:$V$138,15,FALSE)*C80*(1+IF(E80="Si",(Listini!$Q$170-100)/100,0)+IF(G80="Si",(Listini!$Q$172-100)/100,0)),0)</f>
        <v>0</v>
      </c>
      <c r="O80" s="50">
        <f>IF(B80&lt;&gt;0,(VLOOKUP(B80,Listini!$A$135:$V$138,16,FALSE)*C80+IF(D80&lt;&gt;0,VLOOKUP(CONCATENATE(B80,"-BR"),Listini!$A$164:$V$167,16,FALSE)*D80,0))*(1+IF(E80="Si",(Listini!$R$170-100)/100,0)+IF(F80="Si",(Listini!$R$171-100)/100,0)+IF(G80="Si",(Listini!$R$172-100)/100,0)),0)</f>
        <v>0</v>
      </c>
      <c r="P80" s="50">
        <f>IF(B80&lt;&gt;0,VLOOKUP(B80,Listini!$A$135:$V$138,19,FALSE)*C80*(1+IF(E80="Si",(Listini!$U$170-100)/100,0)+IF(G80="Si",(Listini!$U$172-100)/100,0)),0)</f>
        <v>0</v>
      </c>
      <c r="Q80" s="50">
        <f>IF(B80&lt;&gt;0,(VLOOKUP(B80,Listini!$A$135:$V$138,20,FALSE)*C80+IF(D80&lt;&gt;0,VLOOKUP(CONCATENATE(B80,"-BR"),Listini!$A$164:$V$167,20,FALSE)*D80,0))*(1+IF(E80="Si",(Listini!$V$170-100)/100,0)+IF(F80="Si",(Listini!$V$171-100)/100,0)+IF(G80="Si",(Listini!$V$172-100)/100,0)),0)</f>
        <v>0</v>
      </c>
      <c r="R80" s="50">
        <f>IF(B80&lt;&gt;0,VLOOKUP(B80,'Listino Offerta'!$A$135:$V$138,3,FALSE)*C80*(1+IF(E80="Si",('Listino Offerta'!$E$170-100)/100,0)+IF(G80="Si",('Listino Offerta'!$E$172-100)/100,0)),0)</f>
        <v>0</v>
      </c>
      <c r="S80" s="50">
        <f>IF(B80&lt;&gt;0,(VLOOKUP(B80,'Listino Offerta'!$A$135:$AD$138,4,FALSE)*C80+IF(D80&lt;&gt;0,VLOOKUP(CONCATENATE(B80,"-BR"),'Listino Offerta'!$A$164:$V$167,4,FALSE)*D80,0))*(1+IF(E80="Si",('Listino Offerta'!$F$170-100)/100,0)+IF(F80="Si",('Listino Offerta'!$F$171-100)/100,0)+IF(G80="Si",('Listino Offerta'!$F$172-100)/100,0)),0)</f>
        <v>0</v>
      </c>
    </row>
    <row r="81" spans="1:19" s="246" customFormat="1" ht="12.7" customHeight="1" x14ac:dyDescent="0.35">
      <c r="A81" s="247">
        <v>7</v>
      </c>
      <c r="B81" s="247">
        <f>'Servizi Com. Evoluta - VoIP'!D30</f>
        <v>0</v>
      </c>
      <c r="C81" s="246">
        <f>'Servizi Com. Evoluta - VoIP'!E30</f>
        <v>0</v>
      </c>
      <c r="D81" s="247">
        <f>'Servizi Com. Evoluta - VoIP'!F30</f>
        <v>0</v>
      </c>
      <c r="E81" s="244" t="str">
        <f>IF(AND('Servizi Com. Evoluta - VoIP'!G30="Si",'Servizi Com. Evoluta - VoIP'!H30&lt;&gt;"Si"),"Si","")</f>
        <v/>
      </c>
      <c r="F81" s="244" t="str">
        <f>IF(AND('Servizi Com. Evoluta - VoIP'!G30&lt;&gt;"Si",'Servizi Com. Evoluta - VoIP'!H30="Si"),"Si","")</f>
        <v/>
      </c>
      <c r="G81" s="244" t="str">
        <f>IF(AND('Servizi Com. Evoluta - VoIP'!G30="Si",'Servizi Com. Evoluta - VoIP'!H30="Si"),"Si","")</f>
        <v/>
      </c>
      <c r="H81" s="50">
        <f>IF(B81&lt;&gt;0,VLOOKUP(B81,Listini!$A$135:$V$138,3,FALSE)*C81*(1+IF(E81="Si",(Listini!$E$170-100)/100,0)+IF(G81="Si",(Listini!$E$172-100)/100,0)),0)</f>
        <v>0</v>
      </c>
      <c r="I81" s="50">
        <f>IF(B81&lt;&gt;0,(VLOOKUP(B81,Listini!$A$135:$V$138,4,FALSE)*C81+IF(D81&lt;&gt;0,VLOOKUP(CONCATENATE(B81,"-BR"),Listini!$A$164:$V$167,4,FALSE)*D81,0))*(1+IF(E81="Si",(Listini!$F$170-100)/100,0)+IF(F81="Si",(Listini!$F$171-100)/100,0)+IF(G81="Si",(Listini!$F$172-100)/100,0)),0)</f>
        <v>0</v>
      </c>
      <c r="J81" s="50">
        <f>IF(B81&lt;&gt;0,VLOOKUP(B81,Listini!$A$135:$V$138,7,FALSE)*C81*(1+IF(E81="Si",(Listini!$I$170-100)/100,0)+IF(G81="Si",(Listini!$I$172-100)/100,0)),0)</f>
        <v>0</v>
      </c>
      <c r="K81" s="50">
        <f>IF(B81&lt;&gt;0,(VLOOKUP(B81,Listini!$A$135:$V$138,8,FALSE)*C81+IF(D81&lt;&gt;0,VLOOKUP(CONCATENATE(B81,"-BR"),Listini!$A$164:$V$167,8,FALSE)*D81,0))*(1+IF(E81="Si",(Listini!$J$170-100)/100,0)+IF(F81="Si",(Listini!$J$171-100)/100,0)+IF(G81="Si",(Listini!$J$172-100)/100,0)),0)</f>
        <v>0</v>
      </c>
      <c r="L81" s="50">
        <f>IF(B81&lt;&gt;0,VLOOKUP(B81,Listini!$A$135:$V$138,11,FALSE)*C81*(1+IF(E81="Si",(Listini!$M$170-100)/100,0)+IF(G81="Si",(Listini!$M$172-100)/100,0)),0)</f>
        <v>0</v>
      </c>
      <c r="M81" s="50">
        <f>IF(B81&lt;&gt;0,(VLOOKUP(B81,Listini!$A$135:$V$138,12,FALSE)*C81+IF(D81&lt;&gt;0,VLOOKUP(CONCATENATE(B81,"-BR"),Listini!$A$164:$V$167,12,FALSE)*D81,0))*(1+IF(E81="Si",(Listini!$N$170-100)/100,0)+IF(F81="Si",(Listini!$N$171-100)/100,0)+IF(G81="Si",(Listini!$N$172-100)/100,0)),0)</f>
        <v>0</v>
      </c>
      <c r="N81" s="50">
        <f>IF(B81&lt;&gt;0,VLOOKUP(B81,Listini!$A$135:$V$138,15,FALSE)*C81*(1+IF(E81="Si",(Listini!$Q$170-100)/100,0)+IF(G81="Si",(Listini!$Q$172-100)/100,0)),0)</f>
        <v>0</v>
      </c>
      <c r="O81" s="50">
        <f>IF(B81&lt;&gt;0,(VLOOKUP(B81,Listini!$A$135:$V$138,16,FALSE)*C81+IF(D81&lt;&gt;0,VLOOKUP(CONCATENATE(B81,"-BR"),Listini!$A$164:$V$167,16,FALSE)*D81,0))*(1+IF(E81="Si",(Listini!$R$170-100)/100,0)+IF(F81="Si",(Listini!$R$171-100)/100,0)+IF(G81="Si",(Listini!$R$172-100)/100,0)),0)</f>
        <v>0</v>
      </c>
      <c r="P81" s="50">
        <f>IF(B81&lt;&gt;0,VLOOKUP(B81,Listini!$A$135:$V$138,19,FALSE)*C81*(1+IF(E81="Si",(Listini!$U$170-100)/100,0)+IF(G81="Si",(Listini!$U$172-100)/100,0)),0)</f>
        <v>0</v>
      </c>
      <c r="Q81" s="50">
        <f>IF(B81&lt;&gt;0,(VLOOKUP(B81,Listini!$A$135:$V$138,20,FALSE)*C81+IF(D81&lt;&gt;0,VLOOKUP(CONCATENATE(B81,"-BR"),Listini!$A$164:$V$167,20,FALSE)*D81,0))*(1+IF(E81="Si",(Listini!$V$170-100)/100,0)+IF(F81="Si",(Listini!$V$171-100)/100,0)+IF(G81="Si",(Listini!$V$172-100)/100,0)),0)</f>
        <v>0</v>
      </c>
      <c r="R81" s="50">
        <f>IF(B81&lt;&gt;0,VLOOKUP(B81,'Listino Offerta'!$A$135:$V$138,3,FALSE)*C81*(1+IF(E81="Si",('Listino Offerta'!$E$170-100)/100,0)+IF(G81="Si",('Listino Offerta'!$E$172-100)/100,0)),0)</f>
        <v>0</v>
      </c>
      <c r="S81" s="50">
        <f>IF(B81&lt;&gt;0,(VLOOKUP(B81,'Listino Offerta'!$A$135:$AD$138,4,FALSE)*C81+IF(D81&lt;&gt;0,VLOOKUP(CONCATENATE(B81,"-BR"),'Listino Offerta'!$A$164:$V$167,4,FALSE)*D81,0))*(1+IF(E81="Si",('Listino Offerta'!$F$170-100)/100,0)+IF(F81="Si",('Listino Offerta'!$F$171-100)/100,0)+IF(G81="Si",('Listino Offerta'!$F$172-100)/100,0)),0)</f>
        <v>0</v>
      </c>
    </row>
    <row r="82" spans="1:19" s="246" customFormat="1" ht="12.7" customHeight="1" x14ac:dyDescent="0.35">
      <c r="A82" s="247">
        <v>8</v>
      </c>
      <c r="B82" s="247">
        <f>'Servizi Com. Evoluta - VoIP'!D31</f>
        <v>0</v>
      </c>
      <c r="C82" s="246">
        <f>'Servizi Com. Evoluta - VoIP'!E31</f>
        <v>0</v>
      </c>
      <c r="D82" s="247">
        <f>'Servizi Com. Evoluta - VoIP'!F31</f>
        <v>0</v>
      </c>
      <c r="E82" s="244" t="str">
        <f>IF(AND('Servizi Com. Evoluta - VoIP'!G31="Si",'Servizi Com. Evoluta - VoIP'!H31&lt;&gt;"Si"),"Si","")</f>
        <v/>
      </c>
      <c r="F82" s="244" t="str">
        <f>IF(AND('Servizi Com. Evoluta - VoIP'!G31&lt;&gt;"Si",'Servizi Com. Evoluta - VoIP'!H31="Si"),"Si","")</f>
        <v/>
      </c>
      <c r="G82" s="244" t="str">
        <f>IF(AND('Servizi Com. Evoluta - VoIP'!G31="Si",'Servizi Com. Evoluta - VoIP'!H31="Si"),"Si","")</f>
        <v/>
      </c>
      <c r="H82" s="50">
        <f>IF(B82&lt;&gt;0,VLOOKUP(B82,Listini!$A$135:$V$138,3,FALSE)*C82*(1+IF(E82="Si",(Listini!$E$170-100)/100,0)+IF(G82="Si",(Listini!$E$172-100)/100,0)),0)</f>
        <v>0</v>
      </c>
      <c r="I82" s="50">
        <f>IF(B82&lt;&gt;0,(VLOOKUP(B82,Listini!$A$135:$V$138,4,FALSE)*C82+IF(D82&lt;&gt;0,VLOOKUP(CONCATENATE(B82,"-BR"),Listini!$A$164:$V$167,4,FALSE)*D82,0))*(1+IF(E82="Si",(Listini!$F$170-100)/100,0)+IF(F82="Si",(Listini!$F$171-100)/100,0)+IF(G82="Si",(Listini!$F$172-100)/100,0)),0)</f>
        <v>0</v>
      </c>
      <c r="J82" s="50">
        <f>IF(B82&lt;&gt;0,VLOOKUP(B82,Listini!$A$135:$V$138,7,FALSE)*C82*(1+IF(E82="Si",(Listini!$I$170-100)/100,0)+IF(G82="Si",(Listini!$I$172-100)/100,0)),0)</f>
        <v>0</v>
      </c>
      <c r="K82" s="50">
        <f>IF(B82&lt;&gt;0,(VLOOKUP(B82,Listini!$A$135:$V$138,8,FALSE)*C82+IF(D82&lt;&gt;0,VLOOKUP(CONCATENATE(B82,"-BR"),Listini!$A$164:$V$167,8,FALSE)*D82,0))*(1+IF(E82="Si",(Listini!$J$170-100)/100,0)+IF(F82="Si",(Listini!$J$171-100)/100,0)+IF(G82="Si",(Listini!$J$172-100)/100,0)),0)</f>
        <v>0</v>
      </c>
      <c r="L82" s="50">
        <f>IF(B82&lt;&gt;0,VLOOKUP(B82,Listini!$A$135:$V$138,11,FALSE)*C82*(1+IF(E82="Si",(Listini!$M$170-100)/100,0)+IF(G82="Si",(Listini!$M$172-100)/100,0)),0)</f>
        <v>0</v>
      </c>
      <c r="M82" s="50">
        <f>IF(B82&lt;&gt;0,(VLOOKUP(B82,Listini!$A$135:$V$138,12,FALSE)*C82+IF(D82&lt;&gt;0,VLOOKUP(CONCATENATE(B82,"-BR"),Listini!$A$164:$V$167,12,FALSE)*D82,0))*(1+IF(E82="Si",(Listini!$N$170-100)/100,0)+IF(F82="Si",(Listini!$N$171-100)/100,0)+IF(G82="Si",(Listini!$N$172-100)/100,0)),0)</f>
        <v>0</v>
      </c>
      <c r="N82" s="50">
        <f>IF(B82&lt;&gt;0,VLOOKUP(B82,Listini!$A$135:$V$138,15,FALSE)*C82*(1+IF(E82="Si",(Listini!$Q$170-100)/100,0)+IF(G82="Si",(Listini!$Q$172-100)/100,0)),0)</f>
        <v>0</v>
      </c>
      <c r="O82" s="50">
        <f>IF(B82&lt;&gt;0,(VLOOKUP(B82,Listini!$A$135:$V$138,16,FALSE)*C82+IF(D82&lt;&gt;0,VLOOKUP(CONCATENATE(B82,"-BR"),Listini!$A$164:$V$167,16,FALSE)*D82,0))*(1+IF(E82="Si",(Listini!$R$170-100)/100,0)+IF(F82="Si",(Listini!$R$171-100)/100,0)+IF(G82="Si",(Listini!$R$172-100)/100,0)),0)</f>
        <v>0</v>
      </c>
      <c r="P82" s="50">
        <f>IF(B82&lt;&gt;0,VLOOKUP(B82,Listini!$A$135:$V$138,19,FALSE)*C82*(1+IF(E82="Si",(Listini!$U$170-100)/100,0)+IF(G82="Si",(Listini!$U$172-100)/100,0)),0)</f>
        <v>0</v>
      </c>
      <c r="Q82" s="50">
        <f>IF(B82&lt;&gt;0,(VLOOKUP(B82,Listini!$A$135:$V$138,20,FALSE)*C82+IF(D82&lt;&gt;0,VLOOKUP(CONCATENATE(B82,"-BR"),Listini!$A$164:$V$167,20,FALSE)*D82,0))*(1+IF(E82="Si",(Listini!$V$170-100)/100,0)+IF(F82="Si",(Listini!$V$171-100)/100,0)+IF(G82="Si",(Listini!$V$172-100)/100,0)),0)</f>
        <v>0</v>
      </c>
      <c r="R82" s="50">
        <f>IF(B82&lt;&gt;0,VLOOKUP(B82,'Listino Offerta'!$A$135:$V$138,3,FALSE)*C82*(1+IF(E82="Si",('Listino Offerta'!$E$170-100)/100,0)+IF(G82="Si",('Listino Offerta'!$E$172-100)/100,0)),0)</f>
        <v>0</v>
      </c>
      <c r="S82" s="50">
        <f>IF(B82&lt;&gt;0,(VLOOKUP(B82,'Listino Offerta'!$A$135:$AD$138,4,FALSE)*C82+IF(D82&lt;&gt;0,VLOOKUP(CONCATENATE(B82,"-BR"),'Listino Offerta'!$A$164:$V$167,4,FALSE)*D82,0))*(1+IF(E82="Si",('Listino Offerta'!$F$170-100)/100,0)+IF(F82="Si",('Listino Offerta'!$F$171-100)/100,0)+IF(G82="Si",('Listino Offerta'!$F$172-100)/100,0)),0)</f>
        <v>0</v>
      </c>
    </row>
    <row r="83" spans="1:19" s="246" customFormat="1" ht="12.7" customHeight="1" x14ac:dyDescent="0.35">
      <c r="A83" s="247">
        <v>9</v>
      </c>
      <c r="B83" s="247">
        <f>'Servizi Com. Evoluta - VoIP'!D32</f>
        <v>0</v>
      </c>
      <c r="C83" s="246">
        <f>'Servizi Com. Evoluta - VoIP'!E32</f>
        <v>0</v>
      </c>
      <c r="D83" s="247">
        <f>'Servizi Com. Evoluta - VoIP'!F32</f>
        <v>0</v>
      </c>
      <c r="E83" s="244" t="str">
        <f>IF(AND('Servizi Com. Evoluta - VoIP'!G32="Si",'Servizi Com. Evoluta - VoIP'!H32&lt;&gt;"Si"),"Si","")</f>
        <v/>
      </c>
      <c r="F83" s="244" t="str">
        <f>IF(AND('Servizi Com. Evoluta - VoIP'!G32&lt;&gt;"Si",'Servizi Com. Evoluta - VoIP'!H32="Si"),"Si","")</f>
        <v/>
      </c>
      <c r="G83" s="244" t="str">
        <f>IF(AND('Servizi Com. Evoluta - VoIP'!G32="Si",'Servizi Com. Evoluta - VoIP'!H32="Si"),"Si","")</f>
        <v/>
      </c>
      <c r="H83" s="50">
        <f>IF(B83&lt;&gt;0,VLOOKUP(B83,Listini!$A$135:$V$138,3,FALSE)*C83*(1+IF(E83="Si",(Listini!$E$170-100)/100,0)+IF(G83="Si",(Listini!$E$172-100)/100,0)),0)</f>
        <v>0</v>
      </c>
      <c r="I83" s="50">
        <f>IF(B83&lt;&gt;0,(VLOOKUP(B83,Listini!$A$135:$V$138,4,FALSE)*C83+IF(D83&lt;&gt;0,VLOOKUP(CONCATENATE(B83,"-BR"),Listini!$A$164:$V$167,4,FALSE)*D83,0))*(1+IF(E83="Si",(Listini!$F$170-100)/100,0)+IF(F83="Si",(Listini!$F$171-100)/100,0)+IF(G83="Si",(Listini!$F$172-100)/100,0)),0)</f>
        <v>0</v>
      </c>
      <c r="J83" s="50">
        <f>IF(B83&lt;&gt;0,VLOOKUP(B83,Listini!$A$135:$V$138,7,FALSE)*C83*(1+IF(E83="Si",(Listini!$I$170-100)/100,0)+IF(G83="Si",(Listini!$I$172-100)/100,0)),0)</f>
        <v>0</v>
      </c>
      <c r="K83" s="50">
        <f>IF(B83&lt;&gt;0,(VLOOKUP(B83,Listini!$A$135:$V$138,8,FALSE)*C83+IF(D83&lt;&gt;0,VLOOKUP(CONCATENATE(B83,"-BR"),Listini!$A$164:$V$167,8,FALSE)*D83,0))*(1+IF(E83="Si",(Listini!$J$170-100)/100,0)+IF(F83="Si",(Listini!$J$171-100)/100,0)+IF(G83="Si",(Listini!$J$172-100)/100,0)),0)</f>
        <v>0</v>
      </c>
      <c r="L83" s="50">
        <f>IF(B83&lt;&gt;0,VLOOKUP(B83,Listini!$A$135:$V$138,11,FALSE)*C83*(1+IF(E83="Si",(Listini!$M$170-100)/100,0)+IF(G83="Si",(Listini!$M$172-100)/100,0)),0)</f>
        <v>0</v>
      </c>
      <c r="M83" s="50">
        <f>IF(B83&lt;&gt;0,(VLOOKUP(B83,Listini!$A$135:$V$138,12,FALSE)*C83+IF(D83&lt;&gt;0,VLOOKUP(CONCATENATE(B83,"-BR"),Listini!$A$164:$V$167,12,FALSE)*D83,0))*(1+IF(E83="Si",(Listini!$N$170-100)/100,0)+IF(F83="Si",(Listini!$N$171-100)/100,0)+IF(G83="Si",(Listini!$N$172-100)/100,0)),0)</f>
        <v>0</v>
      </c>
      <c r="N83" s="50">
        <f>IF(B83&lt;&gt;0,VLOOKUP(B83,Listini!$A$135:$V$138,15,FALSE)*C83*(1+IF(E83="Si",(Listini!$Q$170-100)/100,0)+IF(G83="Si",(Listini!$Q$172-100)/100,0)),0)</f>
        <v>0</v>
      </c>
      <c r="O83" s="50">
        <f>IF(B83&lt;&gt;0,(VLOOKUP(B83,Listini!$A$135:$V$138,16,FALSE)*C83+IF(D83&lt;&gt;0,VLOOKUP(CONCATENATE(B83,"-BR"),Listini!$A$164:$V$167,16,FALSE)*D83,0))*(1+IF(E83="Si",(Listini!$R$170-100)/100,0)+IF(F83="Si",(Listini!$R$171-100)/100,0)+IF(G83="Si",(Listini!$R$172-100)/100,0)),0)</f>
        <v>0</v>
      </c>
      <c r="P83" s="50">
        <f>IF(B83&lt;&gt;0,VLOOKUP(B83,Listini!$A$135:$V$138,19,FALSE)*C83*(1+IF(E83="Si",(Listini!$U$170-100)/100,0)+IF(G83="Si",(Listini!$U$172-100)/100,0)),0)</f>
        <v>0</v>
      </c>
      <c r="Q83" s="50">
        <f>IF(B83&lt;&gt;0,(VLOOKUP(B83,Listini!$A$135:$V$138,20,FALSE)*C83+IF(D83&lt;&gt;0,VLOOKUP(CONCATENATE(B83,"-BR"),Listini!$A$164:$V$167,20,FALSE)*D83,0))*(1+IF(E83="Si",(Listini!$V$170-100)/100,0)+IF(F83="Si",(Listini!$V$171-100)/100,0)+IF(G83="Si",(Listini!$V$172-100)/100,0)),0)</f>
        <v>0</v>
      </c>
      <c r="R83" s="50">
        <f>IF(B83&lt;&gt;0,VLOOKUP(B83,'Listino Offerta'!$A$135:$V$138,3,FALSE)*C83*(1+IF(E83="Si",('Listino Offerta'!$E$170-100)/100,0)+IF(G83="Si",('Listino Offerta'!$E$172-100)/100,0)),0)</f>
        <v>0</v>
      </c>
      <c r="S83" s="50">
        <f>IF(B83&lt;&gt;0,(VLOOKUP(B83,'Listino Offerta'!$A$135:$AD$138,4,FALSE)*C83+IF(D83&lt;&gt;0,VLOOKUP(CONCATENATE(B83,"-BR"),'Listino Offerta'!$A$164:$V$167,4,FALSE)*D83,0))*(1+IF(E83="Si",('Listino Offerta'!$F$170-100)/100,0)+IF(F83="Si",('Listino Offerta'!$F$171-100)/100,0)+IF(G83="Si",('Listino Offerta'!$F$172-100)/100,0)),0)</f>
        <v>0</v>
      </c>
    </row>
    <row r="84" spans="1:19" s="246" customFormat="1" ht="12.7" customHeight="1" x14ac:dyDescent="0.35">
      <c r="A84" s="247">
        <v>10</v>
      </c>
      <c r="B84" s="247">
        <f>'Servizi Com. Evoluta - VoIP'!D33</f>
        <v>0</v>
      </c>
      <c r="C84" s="246">
        <f>'Servizi Com. Evoluta - VoIP'!E33</f>
        <v>0</v>
      </c>
      <c r="D84" s="247">
        <f>'Servizi Com. Evoluta - VoIP'!F33</f>
        <v>0</v>
      </c>
      <c r="E84" s="244" t="str">
        <f>IF(AND('Servizi Com. Evoluta - VoIP'!G33="Si",'Servizi Com. Evoluta - VoIP'!H33&lt;&gt;"Si"),"Si","")</f>
        <v/>
      </c>
      <c r="F84" s="244" t="str">
        <f>IF(AND('Servizi Com. Evoluta - VoIP'!G33&lt;&gt;"Si",'Servizi Com. Evoluta - VoIP'!H33="Si"),"Si","")</f>
        <v/>
      </c>
      <c r="G84" s="244" t="str">
        <f>IF(AND('Servizi Com. Evoluta - VoIP'!G33="Si",'Servizi Com. Evoluta - VoIP'!H33="Si"),"Si","")</f>
        <v/>
      </c>
      <c r="H84" s="50">
        <f>IF(B84&lt;&gt;0,VLOOKUP(B84,Listini!$A$135:$V$138,3,FALSE)*C84*(1+IF(E84="Si",(Listini!$E$170-100)/100,0)+IF(G84="Si",(Listini!$E$172-100)/100,0)),0)</f>
        <v>0</v>
      </c>
      <c r="I84" s="50">
        <f>IF(B84&lt;&gt;0,(VLOOKUP(B84,Listini!$A$135:$V$138,4,FALSE)*C84+IF(D84&lt;&gt;0,VLOOKUP(CONCATENATE(B84,"-BR"),Listini!$A$164:$V$167,4,FALSE)*D84,0))*(1+IF(E84="Si",(Listini!$F$170-100)/100,0)+IF(F84="Si",(Listini!$F$171-100)/100,0)+IF(G84="Si",(Listini!$F$172-100)/100,0)),0)</f>
        <v>0</v>
      </c>
      <c r="J84" s="50">
        <f>IF(B84&lt;&gt;0,VLOOKUP(B84,Listini!$A$135:$V$138,7,FALSE)*C84*(1+IF(E84="Si",(Listini!$I$170-100)/100,0)+IF(G84="Si",(Listini!$I$172-100)/100,0)),0)</f>
        <v>0</v>
      </c>
      <c r="K84" s="50">
        <f>IF(B84&lt;&gt;0,(VLOOKUP(B84,Listini!$A$135:$V$138,8,FALSE)*C84+IF(D84&lt;&gt;0,VLOOKUP(CONCATENATE(B84,"-BR"),Listini!$A$164:$V$167,8,FALSE)*D84,0))*(1+IF(E84="Si",(Listini!$J$170-100)/100,0)+IF(F84="Si",(Listini!$J$171-100)/100,0)+IF(G84="Si",(Listini!$J$172-100)/100,0)),0)</f>
        <v>0</v>
      </c>
      <c r="L84" s="50">
        <f>IF(B84&lt;&gt;0,VLOOKUP(B84,Listini!$A$135:$V$138,11,FALSE)*C84*(1+IF(E84="Si",(Listini!$M$170-100)/100,0)+IF(G84="Si",(Listini!$M$172-100)/100,0)),0)</f>
        <v>0</v>
      </c>
      <c r="M84" s="50">
        <f>IF(B84&lt;&gt;0,(VLOOKUP(B84,Listini!$A$135:$V$138,12,FALSE)*C84+IF(D84&lt;&gt;0,VLOOKUP(CONCATENATE(B84,"-BR"),Listini!$A$164:$V$167,12,FALSE)*D84,0))*(1+IF(E84="Si",(Listini!$N$170-100)/100,0)+IF(F84="Si",(Listini!$N$171-100)/100,0)+IF(G84="Si",(Listini!$N$172-100)/100,0)),0)</f>
        <v>0</v>
      </c>
      <c r="N84" s="50">
        <f>IF(B84&lt;&gt;0,VLOOKUP(B84,Listini!$A$135:$V$138,15,FALSE)*C84*(1+IF(E84="Si",(Listini!$Q$170-100)/100,0)+IF(G84="Si",(Listini!$Q$172-100)/100,0)),0)</f>
        <v>0</v>
      </c>
      <c r="O84" s="50">
        <f>IF(B84&lt;&gt;0,(VLOOKUP(B84,Listini!$A$135:$V$138,16,FALSE)*C84+IF(D84&lt;&gt;0,VLOOKUP(CONCATENATE(B84,"-BR"),Listini!$A$164:$V$167,16,FALSE)*D84,0))*(1+IF(E84="Si",(Listini!$R$170-100)/100,0)+IF(F84="Si",(Listini!$R$171-100)/100,0)+IF(G84="Si",(Listini!$R$172-100)/100,0)),0)</f>
        <v>0</v>
      </c>
      <c r="P84" s="50">
        <f>IF(B84&lt;&gt;0,VLOOKUP(B84,Listini!$A$135:$V$138,19,FALSE)*C84*(1+IF(E84="Si",(Listini!$U$170-100)/100,0)+IF(G84="Si",(Listini!$U$172-100)/100,0)),0)</f>
        <v>0</v>
      </c>
      <c r="Q84" s="50">
        <f>IF(B84&lt;&gt;0,(VLOOKUP(B84,Listini!$A$135:$V$138,20,FALSE)*C84+IF(D84&lt;&gt;0,VLOOKUP(CONCATENATE(B84,"-BR"),Listini!$A$164:$V$167,20,FALSE)*D84,0))*(1+IF(E84="Si",(Listini!$V$170-100)/100,0)+IF(F84="Si",(Listini!$V$171-100)/100,0)+IF(G84="Si",(Listini!$V$172-100)/100,0)),0)</f>
        <v>0</v>
      </c>
      <c r="R84" s="50">
        <f>IF(B84&lt;&gt;0,VLOOKUP(B84,'Listino Offerta'!$A$135:$V$138,3,FALSE)*C84*(1+IF(E84="Si",('Listino Offerta'!$E$170-100)/100,0)+IF(G84="Si",('Listino Offerta'!$E$172-100)/100,0)),0)</f>
        <v>0</v>
      </c>
      <c r="S84" s="50">
        <f>IF(B84&lt;&gt;0,(VLOOKUP(B84,'Listino Offerta'!$A$135:$AD$138,4,FALSE)*C84+IF(D84&lt;&gt;0,VLOOKUP(CONCATENATE(B84,"-BR"),'Listino Offerta'!$A$164:$V$167,4,FALSE)*D84,0))*(1+IF(E84="Si",('Listino Offerta'!$F$170-100)/100,0)+IF(F84="Si",('Listino Offerta'!$F$171-100)/100,0)+IF(G84="Si",('Listino Offerta'!$F$172-100)/100,0)),0)</f>
        <v>0</v>
      </c>
    </row>
    <row r="85" spans="1:19" s="246" customFormat="1" ht="12.7" customHeight="1" x14ac:dyDescent="0.35">
      <c r="A85" s="247">
        <v>11</v>
      </c>
      <c r="B85" s="247">
        <f>'Servizi Com. Evoluta - VoIP'!D34</f>
        <v>0</v>
      </c>
      <c r="C85" s="246">
        <f>'Servizi Com. Evoluta - VoIP'!E34</f>
        <v>0</v>
      </c>
      <c r="D85" s="247">
        <f>'Servizi Com. Evoluta - VoIP'!F34</f>
        <v>0</v>
      </c>
      <c r="E85" s="244" t="str">
        <f>IF(AND('Servizi Com. Evoluta - VoIP'!G34="Si",'Servizi Com. Evoluta - VoIP'!H34&lt;&gt;"Si"),"Si","")</f>
        <v/>
      </c>
      <c r="F85" s="244" t="str">
        <f>IF(AND('Servizi Com. Evoluta - VoIP'!G34&lt;&gt;"Si",'Servizi Com. Evoluta - VoIP'!H34="Si"),"Si","")</f>
        <v/>
      </c>
      <c r="G85" s="244" t="str">
        <f>IF(AND('Servizi Com. Evoluta - VoIP'!G34="Si",'Servizi Com. Evoluta - VoIP'!H34="Si"),"Si","")</f>
        <v/>
      </c>
      <c r="H85" s="50">
        <f>IF(B85&lt;&gt;0,VLOOKUP(B85,Listini!$A$135:$V$138,3,FALSE)*C85*(1+IF(E85="Si",(Listini!$E$170-100)/100,0)+IF(G85="Si",(Listini!$E$172-100)/100,0)),0)</f>
        <v>0</v>
      </c>
      <c r="I85" s="50">
        <f>IF(B85&lt;&gt;0,(VLOOKUP(B85,Listini!$A$135:$V$138,4,FALSE)*C85+IF(D85&lt;&gt;0,VLOOKUP(CONCATENATE(B85,"-BR"),Listini!$A$164:$V$167,4,FALSE)*D85,0))*(1+IF(E85="Si",(Listini!$F$170-100)/100,0)+IF(F85="Si",(Listini!$F$171-100)/100,0)+IF(G85="Si",(Listini!$F$172-100)/100,0)),0)</f>
        <v>0</v>
      </c>
      <c r="J85" s="50">
        <f>IF(B85&lt;&gt;0,VLOOKUP(B85,Listini!$A$135:$V$138,7,FALSE)*C85*(1+IF(E85="Si",(Listini!$I$170-100)/100,0)+IF(G85="Si",(Listini!$I$172-100)/100,0)),0)</f>
        <v>0</v>
      </c>
      <c r="K85" s="50">
        <f>IF(B85&lt;&gt;0,(VLOOKUP(B85,Listini!$A$135:$V$138,8,FALSE)*C85+IF(D85&lt;&gt;0,VLOOKUP(CONCATENATE(B85,"-BR"),Listini!$A$164:$V$167,8,FALSE)*D85,0))*(1+IF(E85="Si",(Listini!$J$170-100)/100,0)+IF(F85="Si",(Listini!$J$171-100)/100,0)+IF(G85="Si",(Listini!$J$172-100)/100,0)),0)</f>
        <v>0</v>
      </c>
      <c r="L85" s="50">
        <f>IF(B85&lt;&gt;0,VLOOKUP(B85,Listini!$A$135:$V$138,11,FALSE)*C85*(1+IF(E85="Si",(Listini!$M$170-100)/100,0)+IF(G85="Si",(Listini!$M$172-100)/100,0)),0)</f>
        <v>0</v>
      </c>
      <c r="M85" s="50">
        <f>IF(B85&lt;&gt;0,(VLOOKUP(B85,Listini!$A$135:$V$138,12,FALSE)*C85+IF(D85&lt;&gt;0,VLOOKUP(CONCATENATE(B85,"-BR"),Listini!$A$164:$V$167,12,FALSE)*D85,0))*(1+IF(E85="Si",(Listini!$N$170-100)/100,0)+IF(F85="Si",(Listini!$N$171-100)/100,0)+IF(G85="Si",(Listini!$N$172-100)/100,0)),0)</f>
        <v>0</v>
      </c>
      <c r="N85" s="50">
        <f>IF(B85&lt;&gt;0,VLOOKUP(B85,Listini!$A$135:$V$138,15,FALSE)*C85*(1+IF(E85="Si",(Listini!$Q$170-100)/100,0)+IF(G85="Si",(Listini!$Q$172-100)/100,0)),0)</f>
        <v>0</v>
      </c>
      <c r="O85" s="50">
        <f>IF(B85&lt;&gt;0,(VLOOKUP(B85,Listini!$A$135:$V$138,16,FALSE)*C85+IF(D85&lt;&gt;0,VLOOKUP(CONCATENATE(B85,"-BR"),Listini!$A$164:$V$167,16,FALSE)*D85,0))*(1+IF(E85="Si",(Listini!$R$170-100)/100,0)+IF(F85="Si",(Listini!$R$171-100)/100,0)+IF(G85="Si",(Listini!$R$172-100)/100,0)),0)</f>
        <v>0</v>
      </c>
      <c r="P85" s="50">
        <f>IF(B85&lt;&gt;0,VLOOKUP(B85,Listini!$A$135:$V$138,19,FALSE)*C85*(1+IF(E85="Si",(Listini!$U$170-100)/100,0)+IF(G85="Si",(Listini!$U$172-100)/100,0)),0)</f>
        <v>0</v>
      </c>
      <c r="Q85" s="50">
        <f>IF(B85&lt;&gt;0,(VLOOKUP(B85,Listini!$A$135:$V$138,20,FALSE)*C85+IF(D85&lt;&gt;0,VLOOKUP(CONCATENATE(B85,"-BR"),Listini!$A$164:$V$167,20,FALSE)*D85,0))*(1+IF(E85="Si",(Listini!$V$170-100)/100,0)+IF(F85="Si",(Listini!$V$171-100)/100,0)+IF(G85="Si",(Listini!$V$172-100)/100,0)),0)</f>
        <v>0</v>
      </c>
      <c r="R85" s="50">
        <f>IF(B85&lt;&gt;0,VLOOKUP(B85,'Listino Offerta'!$A$135:$V$138,3,FALSE)*C85*(1+IF(E85="Si",('Listino Offerta'!$E$170-100)/100,0)+IF(G85="Si",('Listino Offerta'!$E$172-100)/100,0)),0)</f>
        <v>0</v>
      </c>
      <c r="S85" s="50">
        <f>IF(B85&lt;&gt;0,(VLOOKUP(B85,'Listino Offerta'!$A$135:$AD$138,4,FALSE)*C85+IF(D85&lt;&gt;0,VLOOKUP(CONCATENATE(B85,"-BR"),'Listino Offerta'!$A$164:$V$167,4,FALSE)*D85,0))*(1+IF(E85="Si",('Listino Offerta'!$F$170-100)/100,0)+IF(F85="Si",('Listino Offerta'!$F$171-100)/100,0)+IF(G85="Si",('Listino Offerta'!$F$172-100)/100,0)),0)</f>
        <v>0</v>
      </c>
    </row>
    <row r="86" spans="1:19" s="246" customFormat="1" ht="12.7" customHeight="1" x14ac:dyDescent="0.35">
      <c r="A86" s="247">
        <v>12</v>
      </c>
      <c r="B86" s="247">
        <f>'Servizi Com. Evoluta - VoIP'!D35</f>
        <v>0</v>
      </c>
      <c r="C86" s="246">
        <f>'Servizi Com. Evoluta - VoIP'!E35</f>
        <v>0</v>
      </c>
      <c r="D86" s="247">
        <f>'Servizi Com. Evoluta - VoIP'!F35</f>
        <v>0</v>
      </c>
      <c r="E86" s="244" t="str">
        <f>IF(AND('Servizi Com. Evoluta - VoIP'!G35="Si",'Servizi Com. Evoluta - VoIP'!H35&lt;&gt;"Si"),"Si","")</f>
        <v/>
      </c>
      <c r="F86" s="244" t="str">
        <f>IF(AND('Servizi Com. Evoluta - VoIP'!G35&lt;&gt;"Si",'Servizi Com. Evoluta - VoIP'!H35="Si"),"Si","")</f>
        <v/>
      </c>
      <c r="G86" s="244" t="str">
        <f>IF(AND('Servizi Com. Evoluta - VoIP'!G35="Si",'Servizi Com. Evoluta - VoIP'!H35="Si"),"Si","")</f>
        <v/>
      </c>
      <c r="H86" s="50">
        <f>IF(B86&lt;&gt;0,VLOOKUP(B86,Listini!$A$135:$V$138,3,FALSE)*C86*(1+IF(E86="Si",(Listini!$E$170-100)/100,0)+IF(G86="Si",(Listini!$E$172-100)/100,0)),0)</f>
        <v>0</v>
      </c>
      <c r="I86" s="50">
        <f>IF(B86&lt;&gt;0,(VLOOKUP(B86,Listini!$A$135:$V$138,4,FALSE)*C86+IF(D86&lt;&gt;0,VLOOKUP(CONCATENATE(B86,"-BR"),Listini!$A$164:$V$167,4,FALSE)*D86,0))*(1+IF(E86="Si",(Listini!$F$170-100)/100,0)+IF(F86="Si",(Listini!$F$171-100)/100,0)+IF(G86="Si",(Listini!$F$172-100)/100,0)),0)</f>
        <v>0</v>
      </c>
      <c r="J86" s="50">
        <f>IF(B86&lt;&gt;0,VLOOKUP(B86,Listini!$A$135:$V$138,7,FALSE)*C86*(1+IF(E86="Si",(Listini!$I$170-100)/100,0)+IF(G86="Si",(Listini!$I$172-100)/100,0)),0)</f>
        <v>0</v>
      </c>
      <c r="K86" s="50">
        <f>IF(B86&lt;&gt;0,(VLOOKUP(B86,Listini!$A$135:$V$138,8,FALSE)*C86+IF(D86&lt;&gt;0,VLOOKUP(CONCATENATE(B86,"-BR"),Listini!$A$164:$V$167,8,FALSE)*D86,0))*(1+IF(E86="Si",(Listini!$J$170-100)/100,0)+IF(F86="Si",(Listini!$J$171-100)/100,0)+IF(G86="Si",(Listini!$J$172-100)/100,0)),0)</f>
        <v>0</v>
      </c>
      <c r="L86" s="50">
        <f>IF(B86&lt;&gt;0,VLOOKUP(B86,Listini!$A$135:$V$138,11,FALSE)*C86*(1+IF(E86="Si",(Listini!$M$170-100)/100,0)+IF(G86="Si",(Listini!$M$172-100)/100,0)),0)</f>
        <v>0</v>
      </c>
      <c r="M86" s="50">
        <f>IF(B86&lt;&gt;0,(VLOOKUP(B86,Listini!$A$135:$V$138,12,FALSE)*C86+IF(D86&lt;&gt;0,VLOOKUP(CONCATENATE(B86,"-BR"),Listini!$A$164:$V$167,12,FALSE)*D86,0))*(1+IF(E86="Si",(Listini!$N$170-100)/100,0)+IF(F86="Si",(Listini!$N$171-100)/100,0)+IF(G86="Si",(Listini!$N$172-100)/100,0)),0)</f>
        <v>0</v>
      </c>
      <c r="N86" s="50">
        <f>IF(B86&lt;&gt;0,VLOOKUP(B86,Listini!$A$135:$V$138,15,FALSE)*C86*(1+IF(E86="Si",(Listini!$Q$170-100)/100,0)+IF(G86="Si",(Listini!$Q$172-100)/100,0)),0)</f>
        <v>0</v>
      </c>
      <c r="O86" s="50">
        <f>IF(B86&lt;&gt;0,(VLOOKUP(B86,Listini!$A$135:$V$138,16,FALSE)*C86+IF(D86&lt;&gt;0,VLOOKUP(CONCATENATE(B86,"-BR"),Listini!$A$164:$V$167,16,FALSE)*D86,0))*(1+IF(E86="Si",(Listini!$R$170-100)/100,0)+IF(F86="Si",(Listini!$R$171-100)/100,0)+IF(G86="Si",(Listini!$R$172-100)/100,0)),0)</f>
        <v>0</v>
      </c>
      <c r="P86" s="50">
        <f>IF(B86&lt;&gt;0,VLOOKUP(B86,Listini!$A$135:$V$138,19,FALSE)*C86*(1+IF(E86="Si",(Listini!$U$170-100)/100,0)+IF(G86="Si",(Listini!$U$172-100)/100,0)),0)</f>
        <v>0</v>
      </c>
      <c r="Q86" s="50">
        <f>IF(B86&lt;&gt;0,(VLOOKUP(B86,Listini!$A$135:$V$138,20,FALSE)*C86+IF(D86&lt;&gt;0,VLOOKUP(CONCATENATE(B86,"-BR"),Listini!$A$164:$V$167,20,FALSE)*D86,0))*(1+IF(E86="Si",(Listini!$V$170-100)/100,0)+IF(F86="Si",(Listini!$V$171-100)/100,0)+IF(G86="Si",(Listini!$V$172-100)/100,0)),0)</f>
        <v>0</v>
      </c>
      <c r="R86" s="50">
        <f>IF(B86&lt;&gt;0,VLOOKUP(B86,'Listino Offerta'!$A$135:$V$138,3,FALSE)*C86*(1+IF(E86="Si",('Listino Offerta'!$E$170-100)/100,0)+IF(G86="Si",('Listino Offerta'!$E$172-100)/100,0)),0)</f>
        <v>0</v>
      </c>
      <c r="S86" s="50">
        <f>IF(B86&lt;&gt;0,(VLOOKUP(B86,'Listino Offerta'!$A$135:$AD$138,4,FALSE)*C86+IF(D86&lt;&gt;0,VLOOKUP(CONCATENATE(B86,"-BR"),'Listino Offerta'!$A$164:$V$167,4,FALSE)*D86,0))*(1+IF(E86="Si",('Listino Offerta'!$F$170-100)/100,0)+IF(F86="Si",('Listino Offerta'!$F$171-100)/100,0)+IF(G86="Si",('Listino Offerta'!$F$172-100)/100,0)),0)</f>
        <v>0</v>
      </c>
    </row>
    <row r="87" spans="1:19" s="246" customFormat="1" ht="12.7" customHeight="1" x14ac:dyDescent="0.35">
      <c r="A87" s="247">
        <v>13</v>
      </c>
      <c r="B87" s="247">
        <f>'Servizi Com. Evoluta - VoIP'!D36</f>
        <v>0</v>
      </c>
      <c r="C87" s="246">
        <f>'Servizi Com. Evoluta - VoIP'!E36</f>
        <v>0</v>
      </c>
      <c r="D87" s="247">
        <f>'Servizi Com. Evoluta - VoIP'!F36</f>
        <v>0</v>
      </c>
      <c r="E87" s="244" t="str">
        <f>IF(AND('Servizi Com. Evoluta - VoIP'!G36="Si",'Servizi Com. Evoluta - VoIP'!H36&lt;&gt;"Si"),"Si","")</f>
        <v/>
      </c>
      <c r="F87" s="244" t="str">
        <f>IF(AND('Servizi Com. Evoluta - VoIP'!G36&lt;&gt;"Si",'Servizi Com. Evoluta - VoIP'!H36="Si"),"Si","")</f>
        <v/>
      </c>
      <c r="G87" s="244" t="str">
        <f>IF(AND('Servizi Com. Evoluta - VoIP'!G36="Si",'Servizi Com. Evoluta - VoIP'!H36="Si"),"Si","")</f>
        <v/>
      </c>
      <c r="H87" s="50">
        <f>IF(B87&lt;&gt;0,VLOOKUP(B87,Listini!$A$135:$V$138,3,FALSE)*C87*(1+IF(E87="Si",(Listini!$E$170-100)/100,0)+IF(G87="Si",(Listini!$E$172-100)/100,0)),0)</f>
        <v>0</v>
      </c>
      <c r="I87" s="50">
        <f>IF(B87&lt;&gt;0,(VLOOKUP(B87,Listini!$A$135:$V$138,4,FALSE)*C87+IF(D87&lt;&gt;0,VLOOKUP(CONCATENATE(B87,"-BR"),Listini!$A$164:$V$167,4,FALSE)*D87,0))*(1+IF(E87="Si",(Listini!$F$170-100)/100,0)+IF(F87="Si",(Listini!$F$171-100)/100,0)+IF(G87="Si",(Listini!$F$172-100)/100,0)),0)</f>
        <v>0</v>
      </c>
      <c r="J87" s="50">
        <f>IF(B87&lt;&gt;0,VLOOKUP(B87,Listini!$A$135:$V$138,7,FALSE)*C87*(1+IF(E87="Si",(Listini!$I$170-100)/100,0)+IF(G87="Si",(Listini!$I$172-100)/100,0)),0)</f>
        <v>0</v>
      </c>
      <c r="K87" s="50">
        <f>IF(B87&lt;&gt;0,(VLOOKUP(B87,Listini!$A$135:$V$138,8,FALSE)*C87+IF(D87&lt;&gt;0,VLOOKUP(CONCATENATE(B87,"-BR"),Listini!$A$164:$V$167,8,FALSE)*D87,0))*(1+IF(E87="Si",(Listini!$J$170-100)/100,0)+IF(F87="Si",(Listini!$J$171-100)/100,0)+IF(G87="Si",(Listini!$J$172-100)/100,0)),0)</f>
        <v>0</v>
      </c>
      <c r="L87" s="50">
        <f>IF(B87&lt;&gt;0,VLOOKUP(B87,Listini!$A$135:$V$138,11,FALSE)*C87*(1+IF(E87="Si",(Listini!$M$170-100)/100,0)+IF(G87="Si",(Listini!$M$172-100)/100,0)),0)</f>
        <v>0</v>
      </c>
      <c r="M87" s="50">
        <f>IF(B87&lt;&gt;0,(VLOOKUP(B87,Listini!$A$135:$V$138,12,FALSE)*C87+IF(D87&lt;&gt;0,VLOOKUP(CONCATENATE(B87,"-BR"),Listini!$A$164:$V$167,12,FALSE)*D87,0))*(1+IF(E87="Si",(Listini!$N$170-100)/100,0)+IF(F87="Si",(Listini!$N$171-100)/100,0)+IF(G87="Si",(Listini!$N$172-100)/100,0)),0)</f>
        <v>0</v>
      </c>
      <c r="N87" s="50">
        <f>IF(B87&lt;&gt;0,VLOOKUP(B87,Listini!$A$135:$V$138,15,FALSE)*C87*(1+IF(E87="Si",(Listini!$Q$170-100)/100,0)+IF(G87="Si",(Listini!$Q$172-100)/100,0)),0)</f>
        <v>0</v>
      </c>
      <c r="O87" s="50">
        <f>IF(B87&lt;&gt;0,(VLOOKUP(B87,Listini!$A$135:$V$138,16,FALSE)*C87+IF(D87&lt;&gt;0,VLOOKUP(CONCATENATE(B87,"-BR"),Listini!$A$164:$V$167,16,FALSE)*D87,0))*(1+IF(E87="Si",(Listini!$R$170-100)/100,0)+IF(F87="Si",(Listini!$R$171-100)/100,0)+IF(G87="Si",(Listini!$R$172-100)/100,0)),0)</f>
        <v>0</v>
      </c>
      <c r="P87" s="50">
        <f>IF(B87&lt;&gt;0,VLOOKUP(B87,Listini!$A$135:$V$138,19,FALSE)*C87*(1+IF(E87="Si",(Listini!$U$170-100)/100,0)+IF(G87="Si",(Listini!$U$172-100)/100,0)),0)</f>
        <v>0</v>
      </c>
      <c r="Q87" s="50">
        <f>IF(B87&lt;&gt;0,(VLOOKUP(B87,Listini!$A$135:$V$138,20,FALSE)*C87+IF(D87&lt;&gt;0,VLOOKUP(CONCATENATE(B87,"-BR"),Listini!$A$164:$V$167,20,FALSE)*D87,0))*(1+IF(E87="Si",(Listini!$V$170-100)/100,0)+IF(F87="Si",(Listini!$V$171-100)/100,0)+IF(G87="Si",(Listini!$V$172-100)/100,0)),0)</f>
        <v>0</v>
      </c>
      <c r="R87" s="50">
        <f>IF(B87&lt;&gt;0,VLOOKUP(B87,'Listino Offerta'!$A$135:$V$138,3,FALSE)*C87*(1+IF(E87="Si",('Listino Offerta'!$E$170-100)/100,0)+IF(G87="Si",('Listino Offerta'!$E$172-100)/100,0)),0)</f>
        <v>0</v>
      </c>
      <c r="S87" s="50">
        <f>IF(B87&lt;&gt;0,(VLOOKUP(B87,'Listino Offerta'!$A$135:$AD$138,4,FALSE)*C87+IF(D87&lt;&gt;0,VLOOKUP(CONCATENATE(B87,"-BR"),'Listino Offerta'!$A$164:$V$167,4,FALSE)*D87,0))*(1+IF(E87="Si",('Listino Offerta'!$F$170-100)/100,0)+IF(F87="Si",('Listino Offerta'!$F$171-100)/100,0)+IF(G87="Si",('Listino Offerta'!$F$172-100)/100,0)),0)</f>
        <v>0</v>
      </c>
    </row>
    <row r="88" spans="1:19" s="246" customFormat="1" ht="12.7" customHeight="1" x14ac:dyDescent="0.35">
      <c r="A88" s="247">
        <v>14</v>
      </c>
      <c r="B88" s="247">
        <f>'Servizi Com. Evoluta - VoIP'!D37</f>
        <v>0</v>
      </c>
      <c r="C88" s="246">
        <f>'Servizi Com. Evoluta - VoIP'!E37</f>
        <v>0</v>
      </c>
      <c r="D88" s="247">
        <f>'Servizi Com. Evoluta - VoIP'!F37</f>
        <v>0</v>
      </c>
      <c r="E88" s="244" t="str">
        <f>IF(AND('Servizi Com. Evoluta - VoIP'!G37="Si",'Servizi Com. Evoluta - VoIP'!H37&lt;&gt;"Si"),"Si","")</f>
        <v/>
      </c>
      <c r="F88" s="244" t="str">
        <f>IF(AND('Servizi Com. Evoluta - VoIP'!G37&lt;&gt;"Si",'Servizi Com. Evoluta - VoIP'!H37="Si"),"Si","")</f>
        <v/>
      </c>
      <c r="G88" s="244" t="str">
        <f>IF(AND('Servizi Com. Evoluta - VoIP'!G37="Si",'Servizi Com. Evoluta - VoIP'!H37="Si"),"Si","")</f>
        <v/>
      </c>
      <c r="H88" s="50">
        <f>IF(B88&lt;&gt;0,VLOOKUP(B88,Listini!$A$135:$V$138,3,FALSE)*C88*(1+IF(E88="Si",(Listini!$E$170-100)/100,0)+IF(G88="Si",(Listini!$E$172-100)/100,0)),0)</f>
        <v>0</v>
      </c>
      <c r="I88" s="50">
        <f>IF(B88&lt;&gt;0,(VLOOKUP(B88,Listini!$A$135:$V$138,4,FALSE)*C88+IF(D88&lt;&gt;0,VLOOKUP(CONCATENATE(B88,"-BR"),Listini!$A$164:$V$167,4,FALSE)*D88,0))*(1+IF(E88="Si",(Listini!$F$170-100)/100,0)+IF(F88="Si",(Listini!$F$171-100)/100,0)+IF(G88="Si",(Listini!$F$172-100)/100,0)),0)</f>
        <v>0</v>
      </c>
      <c r="J88" s="50">
        <f>IF(B88&lt;&gt;0,VLOOKUP(B88,Listini!$A$135:$V$138,7,FALSE)*C88*(1+IF(E88="Si",(Listini!$I$170-100)/100,0)+IF(G88="Si",(Listini!$I$172-100)/100,0)),0)</f>
        <v>0</v>
      </c>
      <c r="K88" s="50">
        <f>IF(B88&lt;&gt;0,(VLOOKUP(B88,Listini!$A$135:$V$138,8,FALSE)*C88+IF(D88&lt;&gt;0,VLOOKUP(CONCATENATE(B88,"-BR"),Listini!$A$164:$V$167,8,FALSE)*D88,0))*(1+IF(E88="Si",(Listini!$J$170-100)/100,0)+IF(F88="Si",(Listini!$J$171-100)/100,0)+IF(G88="Si",(Listini!$J$172-100)/100,0)),0)</f>
        <v>0</v>
      </c>
      <c r="L88" s="50">
        <f>IF(B88&lt;&gt;0,VLOOKUP(B88,Listini!$A$135:$V$138,11,FALSE)*C88*(1+IF(E88="Si",(Listini!$M$170-100)/100,0)+IF(G88="Si",(Listini!$M$172-100)/100,0)),0)</f>
        <v>0</v>
      </c>
      <c r="M88" s="50">
        <f>IF(B88&lt;&gt;0,(VLOOKUP(B88,Listini!$A$135:$V$138,12,FALSE)*C88+IF(D88&lt;&gt;0,VLOOKUP(CONCATENATE(B88,"-BR"),Listini!$A$164:$V$167,12,FALSE)*D88,0))*(1+IF(E88="Si",(Listini!$N$170-100)/100,0)+IF(F88="Si",(Listini!$N$171-100)/100,0)+IF(G88="Si",(Listini!$N$172-100)/100,0)),0)</f>
        <v>0</v>
      </c>
      <c r="N88" s="50">
        <f>IF(B88&lt;&gt;0,VLOOKUP(B88,Listini!$A$135:$V$138,15,FALSE)*C88*(1+IF(E88="Si",(Listini!$Q$170-100)/100,0)+IF(G88="Si",(Listini!$Q$172-100)/100,0)),0)</f>
        <v>0</v>
      </c>
      <c r="O88" s="50">
        <f>IF(B88&lt;&gt;0,(VLOOKUP(B88,Listini!$A$135:$V$138,16,FALSE)*C88+IF(D88&lt;&gt;0,VLOOKUP(CONCATENATE(B88,"-BR"),Listini!$A$164:$V$167,16,FALSE)*D88,0))*(1+IF(E88="Si",(Listini!$R$170-100)/100,0)+IF(F88="Si",(Listini!$R$171-100)/100,0)+IF(G88="Si",(Listini!$R$172-100)/100,0)),0)</f>
        <v>0</v>
      </c>
      <c r="P88" s="50">
        <f>IF(B88&lt;&gt;0,VLOOKUP(B88,Listini!$A$135:$V$138,19,FALSE)*C88*(1+IF(E88="Si",(Listini!$U$170-100)/100,0)+IF(G88="Si",(Listini!$U$172-100)/100,0)),0)</f>
        <v>0</v>
      </c>
      <c r="Q88" s="50">
        <f>IF(B88&lt;&gt;0,(VLOOKUP(B88,Listini!$A$135:$V$138,20,FALSE)*C88+IF(D88&lt;&gt;0,VLOOKUP(CONCATENATE(B88,"-BR"),Listini!$A$164:$V$167,20,FALSE)*D88,0))*(1+IF(E88="Si",(Listini!$V$170-100)/100,0)+IF(F88="Si",(Listini!$V$171-100)/100,0)+IF(G88="Si",(Listini!$V$172-100)/100,0)),0)</f>
        <v>0</v>
      </c>
      <c r="R88" s="50">
        <f>IF(B88&lt;&gt;0,VLOOKUP(B88,'Listino Offerta'!$A$135:$V$138,3,FALSE)*C88*(1+IF(E88="Si",('Listino Offerta'!$E$170-100)/100,0)+IF(G88="Si",('Listino Offerta'!$E$172-100)/100,0)),0)</f>
        <v>0</v>
      </c>
      <c r="S88" s="50">
        <f>IF(B88&lt;&gt;0,(VLOOKUP(B88,'Listino Offerta'!$A$135:$AD$138,4,FALSE)*C88+IF(D88&lt;&gt;0,VLOOKUP(CONCATENATE(B88,"-BR"),'Listino Offerta'!$A$164:$V$167,4,FALSE)*D88,0))*(1+IF(E88="Si",('Listino Offerta'!$F$170-100)/100,0)+IF(F88="Si",('Listino Offerta'!$F$171-100)/100,0)+IF(G88="Si",('Listino Offerta'!$F$172-100)/100,0)),0)</f>
        <v>0</v>
      </c>
    </row>
    <row r="89" spans="1:19" s="246" customFormat="1" ht="12.7" customHeight="1" x14ac:dyDescent="0.35">
      <c r="A89" s="247">
        <v>15</v>
      </c>
      <c r="B89" s="247">
        <f>'Servizi Com. Evoluta - VoIP'!D38</f>
        <v>0</v>
      </c>
      <c r="C89" s="246">
        <f>'Servizi Com. Evoluta - VoIP'!E38</f>
        <v>0</v>
      </c>
      <c r="D89" s="247">
        <f>'Servizi Com. Evoluta - VoIP'!F38</f>
        <v>0</v>
      </c>
      <c r="E89" s="244" t="str">
        <f>IF(AND('Servizi Com. Evoluta - VoIP'!G38="Si",'Servizi Com. Evoluta - VoIP'!H38&lt;&gt;"Si"),"Si","")</f>
        <v/>
      </c>
      <c r="F89" s="244" t="str">
        <f>IF(AND('Servizi Com. Evoluta - VoIP'!G38&lt;&gt;"Si",'Servizi Com. Evoluta - VoIP'!H38="Si"),"Si","")</f>
        <v/>
      </c>
      <c r="G89" s="244" t="str">
        <f>IF(AND('Servizi Com. Evoluta - VoIP'!G38="Si",'Servizi Com. Evoluta - VoIP'!H38="Si"),"Si","")</f>
        <v/>
      </c>
      <c r="H89" s="50">
        <f>IF(B89&lt;&gt;0,VLOOKUP(B89,Listini!$A$135:$V$138,3,FALSE)*C89*(1+IF(E89="Si",(Listini!$E$170-100)/100,0)+IF(G89="Si",(Listini!$E$172-100)/100,0)),0)</f>
        <v>0</v>
      </c>
      <c r="I89" s="50">
        <f>IF(B89&lt;&gt;0,(VLOOKUP(B89,Listini!$A$135:$V$138,4,FALSE)*C89+IF(D89&lt;&gt;0,VLOOKUP(CONCATENATE(B89,"-BR"),Listini!$A$164:$V$167,4,FALSE)*D89,0))*(1+IF(E89="Si",(Listini!$F$170-100)/100,0)+IF(F89="Si",(Listini!$F$171-100)/100,0)+IF(G89="Si",(Listini!$F$172-100)/100,0)),0)</f>
        <v>0</v>
      </c>
      <c r="J89" s="50">
        <f>IF(B89&lt;&gt;0,VLOOKUP(B89,Listini!$A$135:$V$138,7,FALSE)*C89*(1+IF(E89="Si",(Listini!$I$170-100)/100,0)+IF(G89="Si",(Listini!$I$172-100)/100,0)),0)</f>
        <v>0</v>
      </c>
      <c r="K89" s="50">
        <f>IF(B89&lt;&gt;0,(VLOOKUP(B89,Listini!$A$135:$V$138,8,FALSE)*C89+IF(D89&lt;&gt;0,VLOOKUP(CONCATENATE(B89,"-BR"),Listini!$A$164:$V$167,8,FALSE)*D89,0))*(1+IF(E89="Si",(Listini!$J$170-100)/100,0)+IF(F89="Si",(Listini!$J$171-100)/100,0)+IF(G89="Si",(Listini!$J$172-100)/100,0)),0)</f>
        <v>0</v>
      </c>
      <c r="L89" s="50">
        <f>IF(B89&lt;&gt;0,VLOOKUP(B89,Listini!$A$135:$V$138,11,FALSE)*C89*(1+IF(E89="Si",(Listini!$M$170-100)/100,0)+IF(G89="Si",(Listini!$M$172-100)/100,0)),0)</f>
        <v>0</v>
      </c>
      <c r="M89" s="50">
        <f>IF(B89&lt;&gt;0,(VLOOKUP(B89,Listini!$A$135:$V$138,12,FALSE)*C89+IF(D89&lt;&gt;0,VLOOKUP(CONCATENATE(B89,"-BR"),Listini!$A$164:$V$167,12,FALSE)*D89,0))*(1+IF(E89="Si",(Listini!$N$170-100)/100,0)+IF(F89="Si",(Listini!$N$171-100)/100,0)+IF(G89="Si",(Listini!$N$172-100)/100,0)),0)</f>
        <v>0</v>
      </c>
      <c r="N89" s="50">
        <f>IF(B89&lt;&gt;0,VLOOKUP(B89,Listini!$A$135:$V$138,15,FALSE)*C89*(1+IF(E89="Si",(Listini!$Q$170-100)/100,0)+IF(G89="Si",(Listini!$Q$172-100)/100,0)),0)</f>
        <v>0</v>
      </c>
      <c r="O89" s="50">
        <f>IF(B89&lt;&gt;0,(VLOOKUP(B89,Listini!$A$135:$V$138,16,FALSE)*C89+IF(D89&lt;&gt;0,VLOOKUP(CONCATENATE(B89,"-BR"),Listini!$A$164:$V$167,16,FALSE)*D89,0))*(1+IF(E89="Si",(Listini!$R$170-100)/100,0)+IF(F89="Si",(Listini!$R$171-100)/100,0)+IF(G89="Si",(Listini!$R$172-100)/100,0)),0)</f>
        <v>0</v>
      </c>
      <c r="P89" s="50">
        <f>IF(B89&lt;&gt;0,VLOOKUP(B89,Listini!$A$135:$V$138,19,FALSE)*C89*(1+IF(E89="Si",(Listini!$U$170-100)/100,0)+IF(G89="Si",(Listini!$U$172-100)/100,0)),0)</f>
        <v>0</v>
      </c>
      <c r="Q89" s="50">
        <f>IF(B89&lt;&gt;0,(VLOOKUP(B89,Listini!$A$135:$V$138,20,FALSE)*C89+IF(D89&lt;&gt;0,VLOOKUP(CONCATENATE(B89,"-BR"),Listini!$A$164:$V$167,20,FALSE)*D89,0))*(1+IF(E89="Si",(Listini!$V$170-100)/100,0)+IF(F89="Si",(Listini!$V$171-100)/100,0)+IF(G89="Si",(Listini!$V$172-100)/100,0)),0)</f>
        <v>0</v>
      </c>
      <c r="R89" s="50">
        <f>IF(B89&lt;&gt;0,VLOOKUP(B89,'Listino Offerta'!$A$135:$V$138,3,FALSE)*C89*(1+IF(E89="Si",('Listino Offerta'!$E$170-100)/100,0)+IF(G89="Si",('Listino Offerta'!$E$172-100)/100,0)),0)</f>
        <v>0</v>
      </c>
      <c r="S89" s="50">
        <f>IF(B89&lt;&gt;0,(VLOOKUP(B89,'Listino Offerta'!$A$135:$AD$138,4,FALSE)*C89+IF(D89&lt;&gt;0,VLOOKUP(CONCATENATE(B89,"-BR"),'Listino Offerta'!$A$164:$V$167,4,FALSE)*D89,0))*(1+IF(E89="Si",('Listino Offerta'!$F$170-100)/100,0)+IF(F89="Si",('Listino Offerta'!$F$171-100)/100,0)+IF(G89="Si",('Listino Offerta'!$F$172-100)/100,0)),0)</f>
        <v>0</v>
      </c>
    </row>
    <row r="90" spans="1:19" s="246" customFormat="1" ht="12.7" customHeight="1" x14ac:dyDescent="0.35">
      <c r="A90" s="247">
        <v>16</v>
      </c>
      <c r="B90" s="247">
        <f>'Servizi Com. Evoluta - VoIP'!D39</f>
        <v>0</v>
      </c>
      <c r="C90" s="246">
        <f>'Servizi Com. Evoluta - VoIP'!E39</f>
        <v>0</v>
      </c>
      <c r="D90" s="247">
        <f>'Servizi Com. Evoluta - VoIP'!F39</f>
        <v>0</v>
      </c>
      <c r="E90" s="244" t="str">
        <f>IF(AND('Servizi Com. Evoluta - VoIP'!G39="Si",'Servizi Com. Evoluta - VoIP'!H39&lt;&gt;"Si"),"Si","")</f>
        <v/>
      </c>
      <c r="F90" s="244" t="str">
        <f>IF(AND('Servizi Com. Evoluta - VoIP'!G39&lt;&gt;"Si",'Servizi Com. Evoluta - VoIP'!H39="Si"),"Si","")</f>
        <v/>
      </c>
      <c r="G90" s="244" t="str">
        <f>IF(AND('Servizi Com. Evoluta - VoIP'!G39="Si",'Servizi Com. Evoluta - VoIP'!H39="Si"),"Si","")</f>
        <v/>
      </c>
      <c r="H90" s="50">
        <f>IF(B90&lt;&gt;0,VLOOKUP(B90,Listini!$A$135:$V$138,3,FALSE)*C90*(1+IF(E90="Si",(Listini!$E$170-100)/100,0)+IF(G90="Si",(Listini!$E$172-100)/100,0)),0)</f>
        <v>0</v>
      </c>
      <c r="I90" s="50">
        <f>IF(B90&lt;&gt;0,(VLOOKUP(B90,Listini!$A$135:$V$138,4,FALSE)*C90+IF(D90&lt;&gt;0,VLOOKUP(CONCATENATE(B90,"-BR"),Listini!$A$164:$V$167,4,FALSE)*D90,0))*(1+IF(E90="Si",(Listini!$F$170-100)/100,0)+IF(F90="Si",(Listini!$F$171-100)/100,0)+IF(G90="Si",(Listini!$F$172-100)/100,0)),0)</f>
        <v>0</v>
      </c>
      <c r="J90" s="50">
        <f>IF(B90&lt;&gt;0,VLOOKUP(B90,Listini!$A$135:$V$138,7,FALSE)*C90*(1+IF(E90="Si",(Listini!$I$170-100)/100,0)+IF(G90="Si",(Listini!$I$172-100)/100,0)),0)</f>
        <v>0</v>
      </c>
      <c r="K90" s="50">
        <f>IF(B90&lt;&gt;0,(VLOOKUP(B90,Listini!$A$135:$V$138,8,FALSE)*C90+IF(D90&lt;&gt;0,VLOOKUP(CONCATENATE(B90,"-BR"),Listini!$A$164:$V$167,8,FALSE)*D90,0))*(1+IF(E90="Si",(Listini!$J$170-100)/100,0)+IF(F90="Si",(Listini!$J$171-100)/100,0)+IF(G90="Si",(Listini!$J$172-100)/100,0)),0)</f>
        <v>0</v>
      </c>
      <c r="L90" s="50">
        <f>IF(B90&lt;&gt;0,VLOOKUP(B90,Listini!$A$135:$V$138,11,FALSE)*C90*(1+IF(E90="Si",(Listini!$M$170-100)/100,0)+IF(G90="Si",(Listini!$M$172-100)/100,0)),0)</f>
        <v>0</v>
      </c>
      <c r="M90" s="50">
        <f>IF(B90&lt;&gt;0,(VLOOKUP(B90,Listini!$A$135:$V$138,12,FALSE)*C90+IF(D90&lt;&gt;0,VLOOKUP(CONCATENATE(B90,"-BR"),Listini!$A$164:$V$167,12,FALSE)*D90,0))*(1+IF(E90="Si",(Listini!$N$170-100)/100,0)+IF(F90="Si",(Listini!$N$171-100)/100,0)+IF(G90="Si",(Listini!$N$172-100)/100,0)),0)</f>
        <v>0</v>
      </c>
      <c r="N90" s="50">
        <f>IF(B90&lt;&gt;0,VLOOKUP(B90,Listini!$A$135:$V$138,15,FALSE)*C90*(1+IF(E90="Si",(Listini!$Q$170-100)/100,0)+IF(G90="Si",(Listini!$Q$172-100)/100,0)),0)</f>
        <v>0</v>
      </c>
      <c r="O90" s="50">
        <f>IF(B90&lt;&gt;0,(VLOOKUP(B90,Listini!$A$135:$V$138,16,FALSE)*C90+IF(D90&lt;&gt;0,VLOOKUP(CONCATENATE(B90,"-BR"),Listini!$A$164:$V$167,16,FALSE)*D90,0))*(1+IF(E90="Si",(Listini!$R$170-100)/100,0)+IF(F90="Si",(Listini!$R$171-100)/100,0)+IF(G90="Si",(Listini!$R$172-100)/100,0)),0)</f>
        <v>0</v>
      </c>
      <c r="P90" s="50">
        <f>IF(B90&lt;&gt;0,VLOOKUP(B90,Listini!$A$135:$V$138,19,FALSE)*C90*(1+IF(E90="Si",(Listini!$U$170-100)/100,0)+IF(G90="Si",(Listini!$U$172-100)/100,0)),0)</f>
        <v>0</v>
      </c>
      <c r="Q90" s="50">
        <f>IF(B90&lt;&gt;0,(VLOOKUP(B90,Listini!$A$135:$V$138,20,FALSE)*C90+IF(D90&lt;&gt;0,VLOOKUP(CONCATENATE(B90,"-BR"),Listini!$A$164:$V$167,20,FALSE)*D90,0))*(1+IF(E90="Si",(Listini!$V$170-100)/100,0)+IF(F90="Si",(Listini!$V$171-100)/100,0)+IF(G90="Si",(Listini!$V$172-100)/100,0)),0)</f>
        <v>0</v>
      </c>
      <c r="R90" s="50">
        <f>IF(B90&lt;&gt;0,VLOOKUP(B90,'Listino Offerta'!$A$135:$V$138,3,FALSE)*C90*(1+IF(E90="Si",('Listino Offerta'!$E$170-100)/100,0)+IF(G90="Si",('Listino Offerta'!$E$172-100)/100,0)),0)</f>
        <v>0</v>
      </c>
      <c r="S90" s="50">
        <f>IF(B90&lt;&gt;0,(VLOOKUP(B90,'Listino Offerta'!$A$135:$AD$138,4,FALSE)*C90+IF(D90&lt;&gt;0,VLOOKUP(CONCATENATE(B90,"-BR"),'Listino Offerta'!$A$164:$V$167,4,FALSE)*D90,0))*(1+IF(E90="Si",('Listino Offerta'!$F$170-100)/100,0)+IF(F90="Si",('Listino Offerta'!$F$171-100)/100,0)+IF(G90="Si",('Listino Offerta'!$F$172-100)/100,0)),0)</f>
        <v>0</v>
      </c>
    </row>
    <row r="91" spans="1:19" s="246" customFormat="1" ht="12.7" customHeight="1" x14ac:dyDescent="0.35">
      <c r="A91" s="247">
        <v>17</v>
      </c>
      <c r="B91" s="247">
        <f>'Servizi Com. Evoluta - VoIP'!D40</f>
        <v>0</v>
      </c>
      <c r="C91" s="246">
        <f>'Servizi Com. Evoluta - VoIP'!E40</f>
        <v>0</v>
      </c>
      <c r="D91" s="247">
        <f>'Servizi Com. Evoluta - VoIP'!F40</f>
        <v>0</v>
      </c>
      <c r="E91" s="244" t="str">
        <f>IF(AND('Servizi Com. Evoluta - VoIP'!G40="Si",'Servizi Com. Evoluta - VoIP'!H40&lt;&gt;"Si"),"Si","")</f>
        <v/>
      </c>
      <c r="F91" s="244" t="str">
        <f>IF(AND('Servizi Com. Evoluta - VoIP'!G40&lt;&gt;"Si",'Servizi Com. Evoluta - VoIP'!H40="Si"),"Si","")</f>
        <v/>
      </c>
      <c r="G91" s="244" t="str">
        <f>IF(AND('Servizi Com. Evoluta - VoIP'!G40="Si",'Servizi Com. Evoluta - VoIP'!H40="Si"),"Si","")</f>
        <v/>
      </c>
      <c r="H91" s="50">
        <f>IF(B91&lt;&gt;0,VLOOKUP(B91,Listini!$A$135:$V$138,3,FALSE)*C91*(1+IF(E91="Si",(Listini!$E$170-100)/100,0)+IF(G91="Si",(Listini!$E$172-100)/100,0)),0)</f>
        <v>0</v>
      </c>
      <c r="I91" s="50">
        <f>IF(B91&lt;&gt;0,(VLOOKUP(B91,Listini!$A$135:$V$138,4,FALSE)*C91+IF(D91&lt;&gt;0,VLOOKUP(CONCATENATE(B91,"-BR"),Listini!$A$164:$V$167,4,FALSE)*D91,0))*(1+IF(E91="Si",(Listini!$F$170-100)/100,0)+IF(F91="Si",(Listini!$F$171-100)/100,0)+IF(G91="Si",(Listini!$F$172-100)/100,0)),0)</f>
        <v>0</v>
      </c>
      <c r="J91" s="50">
        <f>IF(B91&lt;&gt;0,VLOOKUP(B91,Listini!$A$135:$V$138,7,FALSE)*C91*(1+IF(E91="Si",(Listini!$I$170-100)/100,0)+IF(G91="Si",(Listini!$I$172-100)/100,0)),0)</f>
        <v>0</v>
      </c>
      <c r="K91" s="50">
        <f>IF(B91&lt;&gt;0,(VLOOKUP(B91,Listini!$A$135:$V$138,8,FALSE)*C91+IF(D91&lt;&gt;0,VLOOKUP(CONCATENATE(B91,"-BR"),Listini!$A$164:$V$167,8,FALSE)*D91,0))*(1+IF(E91="Si",(Listini!$J$170-100)/100,0)+IF(F91="Si",(Listini!$J$171-100)/100,0)+IF(G91="Si",(Listini!$J$172-100)/100,0)),0)</f>
        <v>0</v>
      </c>
      <c r="L91" s="50">
        <f>IF(B91&lt;&gt;0,VLOOKUP(B91,Listini!$A$135:$V$138,11,FALSE)*C91*(1+IF(E91="Si",(Listini!$M$170-100)/100,0)+IF(G91="Si",(Listini!$M$172-100)/100,0)),0)</f>
        <v>0</v>
      </c>
      <c r="M91" s="50">
        <f>IF(B91&lt;&gt;0,(VLOOKUP(B91,Listini!$A$135:$V$138,12,FALSE)*C91+IF(D91&lt;&gt;0,VLOOKUP(CONCATENATE(B91,"-BR"),Listini!$A$164:$V$167,12,FALSE)*D91,0))*(1+IF(E91="Si",(Listini!$N$170-100)/100,0)+IF(F91="Si",(Listini!$N$171-100)/100,0)+IF(G91="Si",(Listini!$N$172-100)/100,0)),0)</f>
        <v>0</v>
      </c>
      <c r="N91" s="50">
        <f>IF(B91&lt;&gt;0,VLOOKUP(B91,Listini!$A$135:$V$138,15,FALSE)*C91*(1+IF(E91="Si",(Listini!$Q$170-100)/100,0)+IF(G91="Si",(Listini!$Q$172-100)/100,0)),0)</f>
        <v>0</v>
      </c>
      <c r="O91" s="50">
        <f>IF(B91&lt;&gt;0,(VLOOKUP(B91,Listini!$A$135:$V$138,16,FALSE)*C91+IF(D91&lt;&gt;0,VLOOKUP(CONCATENATE(B91,"-BR"),Listini!$A$164:$V$167,16,FALSE)*D91,0))*(1+IF(E91="Si",(Listini!$R$170-100)/100,0)+IF(F91="Si",(Listini!$R$171-100)/100,0)+IF(G91="Si",(Listini!$R$172-100)/100,0)),0)</f>
        <v>0</v>
      </c>
      <c r="P91" s="50">
        <f>IF(B91&lt;&gt;0,VLOOKUP(B91,Listini!$A$135:$V$138,19,FALSE)*C91*(1+IF(E91="Si",(Listini!$U$170-100)/100,0)+IF(G91="Si",(Listini!$U$172-100)/100,0)),0)</f>
        <v>0</v>
      </c>
      <c r="Q91" s="50">
        <f>IF(B91&lt;&gt;0,(VLOOKUP(B91,Listini!$A$135:$V$138,20,FALSE)*C91+IF(D91&lt;&gt;0,VLOOKUP(CONCATENATE(B91,"-BR"),Listini!$A$164:$V$167,20,FALSE)*D91,0))*(1+IF(E91="Si",(Listini!$V$170-100)/100,0)+IF(F91="Si",(Listini!$V$171-100)/100,0)+IF(G91="Si",(Listini!$V$172-100)/100,0)),0)</f>
        <v>0</v>
      </c>
      <c r="R91" s="50">
        <f>IF(B91&lt;&gt;0,VLOOKUP(B91,'Listino Offerta'!$A$135:$V$138,3,FALSE)*C91*(1+IF(E91="Si",('Listino Offerta'!$E$170-100)/100,0)+IF(G91="Si",('Listino Offerta'!$E$172-100)/100,0)),0)</f>
        <v>0</v>
      </c>
      <c r="S91" s="50">
        <f>IF(B91&lt;&gt;0,(VLOOKUP(B91,'Listino Offerta'!$A$135:$AD$138,4,FALSE)*C91+IF(D91&lt;&gt;0,VLOOKUP(CONCATENATE(B91,"-BR"),'Listino Offerta'!$A$164:$V$167,4,FALSE)*D91,0))*(1+IF(E91="Si",('Listino Offerta'!$F$170-100)/100,0)+IF(F91="Si",('Listino Offerta'!$F$171-100)/100,0)+IF(G91="Si",('Listino Offerta'!$F$172-100)/100,0)),0)</f>
        <v>0</v>
      </c>
    </row>
    <row r="92" spans="1:19" s="246" customFormat="1" ht="12.7" customHeight="1" x14ac:dyDescent="0.35">
      <c r="A92" s="247">
        <v>18</v>
      </c>
      <c r="B92" s="247">
        <f>'Servizi Com. Evoluta - VoIP'!D41</f>
        <v>0</v>
      </c>
      <c r="C92" s="246">
        <f>'Servizi Com. Evoluta - VoIP'!E41</f>
        <v>0</v>
      </c>
      <c r="D92" s="247">
        <f>'Servizi Com. Evoluta - VoIP'!F41</f>
        <v>0</v>
      </c>
      <c r="E92" s="244" t="str">
        <f>IF(AND('Servizi Com. Evoluta - VoIP'!G41="Si",'Servizi Com. Evoluta - VoIP'!H41&lt;&gt;"Si"),"Si","")</f>
        <v/>
      </c>
      <c r="F92" s="244" t="str">
        <f>IF(AND('Servizi Com. Evoluta - VoIP'!G41&lt;&gt;"Si",'Servizi Com. Evoluta - VoIP'!H41="Si"),"Si","")</f>
        <v/>
      </c>
      <c r="G92" s="244" t="str">
        <f>IF(AND('Servizi Com. Evoluta - VoIP'!G41="Si",'Servizi Com. Evoluta - VoIP'!H41="Si"),"Si","")</f>
        <v/>
      </c>
      <c r="H92" s="50">
        <f>IF(B92&lt;&gt;0,VLOOKUP(B92,Listini!$A$135:$V$138,3,FALSE)*C92*(1+IF(E92="Si",(Listini!$E$170-100)/100,0)+IF(G92="Si",(Listini!$E$172-100)/100,0)),0)</f>
        <v>0</v>
      </c>
      <c r="I92" s="50">
        <f>IF(B92&lt;&gt;0,(VLOOKUP(B92,Listini!$A$135:$V$138,4,FALSE)*C92+IF(D92&lt;&gt;0,VLOOKUP(CONCATENATE(B92,"-BR"),Listini!$A$164:$V$167,4,FALSE)*D92,0))*(1+IF(E92="Si",(Listini!$F$170-100)/100,0)+IF(F92="Si",(Listini!$F$171-100)/100,0)+IF(G92="Si",(Listini!$F$172-100)/100,0)),0)</f>
        <v>0</v>
      </c>
      <c r="J92" s="50">
        <f>IF(B92&lt;&gt;0,VLOOKUP(B92,Listini!$A$135:$V$138,7,FALSE)*C92*(1+IF(E92="Si",(Listini!$I$170-100)/100,0)+IF(G92="Si",(Listini!$I$172-100)/100,0)),0)</f>
        <v>0</v>
      </c>
      <c r="K92" s="50">
        <f>IF(B92&lt;&gt;0,(VLOOKUP(B92,Listini!$A$135:$V$138,8,FALSE)*C92+IF(D92&lt;&gt;0,VLOOKUP(CONCATENATE(B92,"-BR"),Listini!$A$164:$V$167,8,FALSE)*D92,0))*(1+IF(E92="Si",(Listini!$J$170-100)/100,0)+IF(F92="Si",(Listini!$J$171-100)/100,0)+IF(G92="Si",(Listini!$J$172-100)/100,0)),0)</f>
        <v>0</v>
      </c>
      <c r="L92" s="50">
        <f>IF(B92&lt;&gt;0,VLOOKUP(B92,Listini!$A$135:$V$138,11,FALSE)*C92*(1+IF(E92="Si",(Listini!$M$170-100)/100,0)+IF(G92="Si",(Listini!$M$172-100)/100,0)),0)</f>
        <v>0</v>
      </c>
      <c r="M92" s="50">
        <f>IF(B92&lt;&gt;0,(VLOOKUP(B92,Listini!$A$135:$V$138,12,FALSE)*C92+IF(D92&lt;&gt;0,VLOOKUP(CONCATENATE(B92,"-BR"),Listini!$A$164:$V$167,12,FALSE)*D92,0))*(1+IF(E92="Si",(Listini!$N$170-100)/100,0)+IF(F92="Si",(Listini!$N$171-100)/100,0)+IF(G92="Si",(Listini!$N$172-100)/100,0)),0)</f>
        <v>0</v>
      </c>
      <c r="N92" s="50">
        <f>IF(B92&lt;&gt;0,VLOOKUP(B92,Listini!$A$135:$V$138,15,FALSE)*C92*(1+IF(E92="Si",(Listini!$Q$170-100)/100,0)+IF(G92="Si",(Listini!$Q$172-100)/100,0)),0)</f>
        <v>0</v>
      </c>
      <c r="O92" s="50">
        <f>IF(B92&lt;&gt;0,(VLOOKUP(B92,Listini!$A$135:$V$138,16,FALSE)*C92+IF(D92&lt;&gt;0,VLOOKUP(CONCATENATE(B92,"-BR"),Listini!$A$164:$V$167,16,FALSE)*D92,0))*(1+IF(E92="Si",(Listini!$R$170-100)/100,0)+IF(F92="Si",(Listini!$R$171-100)/100,0)+IF(G92="Si",(Listini!$R$172-100)/100,0)),0)</f>
        <v>0</v>
      </c>
      <c r="P92" s="50">
        <f>IF(B92&lt;&gt;0,VLOOKUP(B92,Listini!$A$135:$V$138,19,FALSE)*C92*(1+IF(E92="Si",(Listini!$U$170-100)/100,0)+IF(G92="Si",(Listini!$U$172-100)/100,0)),0)</f>
        <v>0</v>
      </c>
      <c r="Q92" s="50">
        <f>IF(B92&lt;&gt;0,(VLOOKUP(B92,Listini!$A$135:$V$138,20,FALSE)*C92+IF(D92&lt;&gt;0,VLOOKUP(CONCATENATE(B92,"-BR"),Listini!$A$164:$V$167,20,FALSE)*D92,0))*(1+IF(E92="Si",(Listini!$V$170-100)/100,0)+IF(F92="Si",(Listini!$V$171-100)/100,0)+IF(G92="Si",(Listini!$V$172-100)/100,0)),0)</f>
        <v>0</v>
      </c>
      <c r="R92" s="50">
        <f>IF(B92&lt;&gt;0,VLOOKUP(B92,'Listino Offerta'!$A$135:$V$138,3,FALSE)*C92*(1+IF(E92="Si",('Listino Offerta'!$E$170-100)/100,0)+IF(G92="Si",('Listino Offerta'!$E$172-100)/100,0)),0)</f>
        <v>0</v>
      </c>
      <c r="S92" s="50">
        <f>IF(B92&lt;&gt;0,(VLOOKUP(B92,'Listino Offerta'!$A$135:$AD$138,4,FALSE)*C92+IF(D92&lt;&gt;0,VLOOKUP(CONCATENATE(B92,"-BR"),'Listino Offerta'!$A$164:$V$167,4,FALSE)*D92,0))*(1+IF(E92="Si",('Listino Offerta'!$F$170-100)/100,0)+IF(F92="Si",('Listino Offerta'!$F$171-100)/100,0)+IF(G92="Si",('Listino Offerta'!$F$172-100)/100,0)),0)</f>
        <v>0</v>
      </c>
    </row>
    <row r="93" spans="1:19" s="246" customFormat="1" ht="12.7" customHeight="1" x14ac:dyDescent="0.35">
      <c r="A93" s="247">
        <v>19</v>
      </c>
      <c r="B93" s="247">
        <f>'Servizi Com. Evoluta - VoIP'!D42</f>
        <v>0</v>
      </c>
      <c r="C93" s="246">
        <f>'Servizi Com. Evoluta - VoIP'!E42</f>
        <v>0</v>
      </c>
      <c r="D93" s="247">
        <f>'Servizi Com. Evoluta - VoIP'!F42</f>
        <v>0</v>
      </c>
      <c r="E93" s="244" t="str">
        <f>IF(AND('Servizi Com. Evoluta - VoIP'!G42="Si",'Servizi Com. Evoluta - VoIP'!H42&lt;&gt;"Si"),"Si","")</f>
        <v/>
      </c>
      <c r="F93" s="244" t="str">
        <f>IF(AND('Servizi Com. Evoluta - VoIP'!G42&lt;&gt;"Si",'Servizi Com. Evoluta - VoIP'!H42="Si"),"Si","")</f>
        <v/>
      </c>
      <c r="G93" s="244" t="str">
        <f>IF(AND('Servizi Com. Evoluta - VoIP'!G42="Si",'Servizi Com. Evoluta - VoIP'!H42="Si"),"Si","")</f>
        <v/>
      </c>
      <c r="H93" s="50">
        <f>IF(B93&lt;&gt;0,VLOOKUP(B93,Listini!$A$135:$V$138,3,FALSE)*C93*(1+IF(E93="Si",(Listini!$E$170-100)/100,0)+IF(G93="Si",(Listini!$E$172-100)/100,0)),0)</f>
        <v>0</v>
      </c>
      <c r="I93" s="50">
        <f>IF(B93&lt;&gt;0,(VLOOKUP(B93,Listini!$A$135:$V$138,4,FALSE)*C93+IF(D93&lt;&gt;0,VLOOKUP(CONCATENATE(B93,"-BR"),Listini!$A$164:$V$167,4,FALSE)*D93,0))*(1+IF(E93="Si",(Listini!$F$170-100)/100,0)+IF(F93="Si",(Listini!$F$171-100)/100,0)+IF(G93="Si",(Listini!$F$172-100)/100,0)),0)</f>
        <v>0</v>
      </c>
      <c r="J93" s="50">
        <f>IF(B93&lt;&gt;0,VLOOKUP(B93,Listini!$A$135:$V$138,7,FALSE)*C93*(1+IF(E93="Si",(Listini!$I$170-100)/100,0)+IF(G93="Si",(Listini!$I$172-100)/100,0)),0)</f>
        <v>0</v>
      </c>
      <c r="K93" s="50">
        <f>IF(B93&lt;&gt;0,(VLOOKUP(B93,Listini!$A$135:$V$138,8,FALSE)*C93+IF(D93&lt;&gt;0,VLOOKUP(CONCATENATE(B93,"-BR"),Listini!$A$164:$V$167,8,FALSE)*D93,0))*(1+IF(E93="Si",(Listini!$J$170-100)/100,0)+IF(F93="Si",(Listini!$J$171-100)/100,0)+IF(G93="Si",(Listini!$J$172-100)/100,0)),0)</f>
        <v>0</v>
      </c>
      <c r="L93" s="50">
        <f>IF(B93&lt;&gt;0,VLOOKUP(B93,Listini!$A$135:$V$138,11,FALSE)*C93*(1+IF(E93="Si",(Listini!$M$170-100)/100,0)+IF(G93="Si",(Listini!$M$172-100)/100,0)),0)</f>
        <v>0</v>
      </c>
      <c r="M93" s="50">
        <f>IF(B93&lt;&gt;0,(VLOOKUP(B93,Listini!$A$135:$V$138,12,FALSE)*C93+IF(D93&lt;&gt;0,VLOOKUP(CONCATENATE(B93,"-BR"),Listini!$A$164:$V$167,12,FALSE)*D93,0))*(1+IF(E93="Si",(Listini!$N$170-100)/100,0)+IF(F93="Si",(Listini!$N$171-100)/100,0)+IF(G93="Si",(Listini!$N$172-100)/100,0)),0)</f>
        <v>0</v>
      </c>
      <c r="N93" s="50">
        <f>IF(B93&lt;&gt;0,VLOOKUP(B93,Listini!$A$135:$V$138,15,FALSE)*C93*(1+IF(E93="Si",(Listini!$Q$170-100)/100,0)+IF(G93="Si",(Listini!$Q$172-100)/100,0)),0)</f>
        <v>0</v>
      </c>
      <c r="O93" s="50">
        <f>IF(B93&lt;&gt;0,(VLOOKUP(B93,Listini!$A$135:$V$138,16,FALSE)*C93+IF(D93&lt;&gt;0,VLOOKUP(CONCATENATE(B93,"-BR"),Listini!$A$164:$V$167,16,FALSE)*D93,0))*(1+IF(E93="Si",(Listini!$R$170-100)/100,0)+IF(F93="Si",(Listini!$R$171-100)/100,0)+IF(G93="Si",(Listini!$R$172-100)/100,0)),0)</f>
        <v>0</v>
      </c>
      <c r="P93" s="50">
        <f>IF(B93&lt;&gt;0,VLOOKUP(B93,Listini!$A$135:$V$138,19,FALSE)*C93*(1+IF(E93="Si",(Listini!$U$170-100)/100,0)+IF(G93="Si",(Listini!$U$172-100)/100,0)),0)</f>
        <v>0</v>
      </c>
      <c r="Q93" s="50">
        <f>IF(B93&lt;&gt;0,(VLOOKUP(B93,Listini!$A$135:$V$138,20,FALSE)*C93+IF(D93&lt;&gt;0,VLOOKUP(CONCATENATE(B93,"-BR"),Listini!$A$164:$V$167,20,FALSE)*D93,0))*(1+IF(E93="Si",(Listini!$V$170-100)/100,0)+IF(F93="Si",(Listini!$V$171-100)/100,0)+IF(G93="Si",(Listini!$V$172-100)/100,0)),0)</f>
        <v>0</v>
      </c>
      <c r="R93" s="50">
        <f>IF(B93&lt;&gt;0,VLOOKUP(B93,'Listino Offerta'!$A$135:$V$138,3,FALSE)*C93*(1+IF(E93="Si",('Listino Offerta'!$E$170-100)/100,0)+IF(G93="Si",('Listino Offerta'!$E$172-100)/100,0)),0)</f>
        <v>0</v>
      </c>
      <c r="S93" s="50">
        <f>IF(B93&lt;&gt;0,(VLOOKUP(B93,'Listino Offerta'!$A$135:$AD$138,4,FALSE)*C93+IF(D93&lt;&gt;0,VLOOKUP(CONCATENATE(B93,"-BR"),'Listino Offerta'!$A$164:$V$167,4,FALSE)*D93,0))*(1+IF(E93="Si",('Listino Offerta'!$F$170-100)/100,0)+IF(F93="Si",('Listino Offerta'!$F$171-100)/100,0)+IF(G93="Si",('Listino Offerta'!$F$172-100)/100,0)),0)</f>
        <v>0</v>
      </c>
    </row>
    <row r="94" spans="1:19" s="246" customFormat="1" ht="12.7" customHeight="1" x14ac:dyDescent="0.35">
      <c r="A94" s="247">
        <v>20</v>
      </c>
      <c r="B94" s="247">
        <f>'Servizi Com. Evoluta - VoIP'!D43</f>
        <v>0</v>
      </c>
      <c r="C94" s="246">
        <f>'Servizi Com. Evoluta - VoIP'!E43</f>
        <v>0</v>
      </c>
      <c r="D94" s="247">
        <f>'Servizi Com. Evoluta - VoIP'!F43</f>
        <v>0</v>
      </c>
      <c r="E94" s="244" t="str">
        <f>IF(AND('Servizi Com. Evoluta - VoIP'!G43="Si",'Servizi Com. Evoluta - VoIP'!H43&lt;&gt;"Si"),"Si","")</f>
        <v/>
      </c>
      <c r="F94" s="244" t="str">
        <f>IF(AND('Servizi Com. Evoluta - VoIP'!G43&lt;&gt;"Si",'Servizi Com. Evoluta - VoIP'!H43="Si"),"Si","")</f>
        <v/>
      </c>
      <c r="G94" s="244" t="str">
        <f>IF(AND('Servizi Com. Evoluta - VoIP'!G43="Si",'Servizi Com. Evoluta - VoIP'!H43="Si"),"Si","")</f>
        <v/>
      </c>
      <c r="H94" s="50">
        <f>IF(B94&lt;&gt;0,VLOOKUP(B94,Listini!$A$135:$V$138,3,FALSE)*C94*(1+IF(E94="Si",(Listini!$E$170-100)/100,0)+IF(G94="Si",(Listini!$E$172-100)/100,0)),0)</f>
        <v>0</v>
      </c>
      <c r="I94" s="50">
        <f>IF(B94&lt;&gt;0,(VLOOKUP(B94,Listini!$A$135:$V$138,4,FALSE)*C94+IF(D94&lt;&gt;0,VLOOKUP(CONCATENATE(B94,"-BR"),Listini!$A$164:$V$167,4,FALSE)*D94,0))*(1+IF(E94="Si",(Listini!$F$170-100)/100,0)+IF(F94="Si",(Listini!$F$171-100)/100,0)+IF(G94="Si",(Listini!$F$172-100)/100,0)),0)</f>
        <v>0</v>
      </c>
      <c r="J94" s="50">
        <f>IF(B94&lt;&gt;0,VLOOKUP(B94,Listini!$A$135:$V$138,7,FALSE)*C94*(1+IF(E94="Si",(Listini!$I$170-100)/100,0)+IF(G94="Si",(Listini!$I$172-100)/100,0)),0)</f>
        <v>0</v>
      </c>
      <c r="K94" s="50">
        <f>IF(B94&lt;&gt;0,(VLOOKUP(B94,Listini!$A$135:$V$138,8,FALSE)*C94+IF(D94&lt;&gt;0,VLOOKUP(CONCATENATE(B94,"-BR"),Listini!$A$164:$V$167,8,FALSE)*D94,0))*(1+IF(E94="Si",(Listini!$J$170-100)/100,0)+IF(F94="Si",(Listini!$J$171-100)/100,0)+IF(G94="Si",(Listini!$J$172-100)/100,0)),0)</f>
        <v>0</v>
      </c>
      <c r="L94" s="50">
        <f>IF(B94&lt;&gt;0,VLOOKUP(B94,Listini!$A$135:$V$138,11,FALSE)*C94*(1+IF(E94="Si",(Listini!$M$170-100)/100,0)+IF(G94="Si",(Listini!$M$172-100)/100,0)),0)</f>
        <v>0</v>
      </c>
      <c r="M94" s="50">
        <f>IF(B94&lt;&gt;0,(VLOOKUP(B94,Listini!$A$135:$V$138,12,FALSE)*C94+IF(D94&lt;&gt;0,VLOOKUP(CONCATENATE(B94,"-BR"),Listini!$A$164:$V$167,12,FALSE)*D94,0))*(1+IF(E94="Si",(Listini!$N$170-100)/100,0)+IF(F94="Si",(Listini!$N$171-100)/100,0)+IF(G94="Si",(Listini!$N$172-100)/100,0)),0)</f>
        <v>0</v>
      </c>
      <c r="N94" s="50">
        <f>IF(B94&lt;&gt;0,VLOOKUP(B94,Listini!$A$135:$V$138,15,FALSE)*C94*(1+IF(E94="Si",(Listini!$Q$170-100)/100,0)+IF(G94="Si",(Listini!$Q$172-100)/100,0)),0)</f>
        <v>0</v>
      </c>
      <c r="O94" s="50">
        <f>IF(B94&lt;&gt;0,(VLOOKUP(B94,Listini!$A$135:$V$138,16,FALSE)*C94+IF(D94&lt;&gt;0,VLOOKUP(CONCATENATE(B94,"-BR"),Listini!$A$164:$V$167,16,FALSE)*D94,0))*(1+IF(E94="Si",(Listini!$R$170-100)/100,0)+IF(F94="Si",(Listini!$R$171-100)/100,0)+IF(G94="Si",(Listini!$R$172-100)/100,0)),0)</f>
        <v>0</v>
      </c>
      <c r="P94" s="50">
        <f>IF(B94&lt;&gt;0,VLOOKUP(B94,Listini!$A$135:$V$138,19,FALSE)*C94*(1+IF(E94="Si",(Listini!$U$170-100)/100,0)+IF(G94="Si",(Listini!$U$172-100)/100,0)),0)</f>
        <v>0</v>
      </c>
      <c r="Q94" s="50">
        <f>IF(B94&lt;&gt;0,(VLOOKUP(B94,Listini!$A$135:$V$138,20,FALSE)*C94+IF(D94&lt;&gt;0,VLOOKUP(CONCATENATE(B94,"-BR"),Listini!$A$164:$V$167,20,FALSE)*D94,0))*(1+IF(E94="Si",(Listini!$V$170-100)/100,0)+IF(F94="Si",(Listini!$V$171-100)/100,0)+IF(G94="Si",(Listini!$V$172-100)/100,0)),0)</f>
        <v>0</v>
      </c>
      <c r="R94" s="50">
        <f>IF(B94&lt;&gt;0,VLOOKUP(B94,'Listino Offerta'!$A$135:$V$138,3,FALSE)*C94*(1+IF(E94="Si",('Listino Offerta'!$E$170-100)/100,0)+IF(G94="Si",('Listino Offerta'!$E$172-100)/100,0)),0)</f>
        <v>0</v>
      </c>
      <c r="S94" s="50">
        <f>IF(B94&lt;&gt;0,(VLOOKUP(B94,'Listino Offerta'!$A$135:$AD$138,4,FALSE)*C94+IF(D94&lt;&gt;0,VLOOKUP(CONCATENATE(B94,"-BR"),'Listino Offerta'!$A$164:$V$167,4,FALSE)*D94,0))*(1+IF(E94="Si",('Listino Offerta'!$F$170-100)/100,0)+IF(F94="Si",('Listino Offerta'!$F$171-100)/100,0)+IF(G94="Si",('Listino Offerta'!$F$172-100)/100,0)),0)</f>
        <v>0</v>
      </c>
    </row>
    <row r="96" spans="1:19" x14ac:dyDescent="0.35">
      <c r="A96" s="411" t="s">
        <v>223</v>
      </c>
      <c r="B96" s="412"/>
      <c r="C96" s="412"/>
      <c r="D96" s="412"/>
      <c r="E96" s="412"/>
      <c r="F96" s="412"/>
      <c r="G96" s="413"/>
      <c r="H96" s="416" t="s">
        <v>455</v>
      </c>
      <c r="I96" s="416"/>
      <c r="J96" s="415" t="s">
        <v>456</v>
      </c>
      <c r="K96" s="416"/>
      <c r="L96" s="415" t="s">
        <v>508</v>
      </c>
      <c r="M96" s="416"/>
      <c r="N96" s="415" t="s">
        <v>457</v>
      </c>
      <c r="O96" s="416"/>
      <c r="P96" s="415" t="s">
        <v>509</v>
      </c>
      <c r="Q96" s="416"/>
      <c r="R96" s="416" t="s">
        <v>470</v>
      </c>
      <c r="S96" s="416"/>
    </row>
    <row r="97" spans="1:19" s="249" customFormat="1" ht="63.75" x14ac:dyDescent="0.35">
      <c r="A97" s="241" t="s">
        <v>213</v>
      </c>
      <c r="B97" s="249" t="s">
        <v>453</v>
      </c>
      <c r="C97" s="277" t="s">
        <v>583</v>
      </c>
      <c r="D97" s="249" t="s">
        <v>222</v>
      </c>
      <c r="E97" s="249" t="s">
        <v>77</v>
      </c>
      <c r="F97" s="249" t="s">
        <v>22</v>
      </c>
      <c r="G97" s="241" t="s">
        <v>447</v>
      </c>
      <c r="H97" s="242" t="s">
        <v>25</v>
      </c>
      <c r="I97" s="242" t="s">
        <v>454</v>
      </c>
      <c r="J97" s="242" t="s">
        <v>25</v>
      </c>
      <c r="K97" s="242" t="s">
        <v>454</v>
      </c>
      <c r="L97" s="242" t="s">
        <v>25</v>
      </c>
      <c r="M97" s="242" t="s">
        <v>454</v>
      </c>
      <c r="N97" s="242" t="s">
        <v>25</v>
      </c>
      <c r="O97" s="242" t="s">
        <v>454</v>
      </c>
      <c r="P97" s="242" t="s">
        <v>25</v>
      </c>
      <c r="Q97" s="242" t="s">
        <v>454</v>
      </c>
      <c r="R97" s="242" t="s">
        <v>25</v>
      </c>
      <c r="S97" s="242" t="s">
        <v>454</v>
      </c>
    </row>
    <row r="98" spans="1:19" x14ac:dyDescent="0.35">
      <c r="A98" s="247">
        <f>'Servizi Com. Evoluta-Telepres.'!B6</f>
        <v>0</v>
      </c>
      <c r="B98" s="247">
        <f>IF(A98="ITEP-2 (Managed)",0,'Servizi Com. Evoluta-Telepres.'!C6)</f>
        <v>0</v>
      </c>
      <c r="C98" s="247">
        <f>'Servizi Com. Evoluta-Telepres.'!$D$6</f>
        <v>0</v>
      </c>
      <c r="D98" s="247">
        <f>'Servizi Com. Evoluta-Telepres.'!E6</f>
        <v>0</v>
      </c>
      <c r="E98" s="240" t="str">
        <f>IF(AND('Servizi Com. Evoluta-Telepres.'!$F$6="Si",'Servizi Com. Evoluta-Telepres.'!$G$6&lt;&gt;"Si"),"Si","")</f>
        <v/>
      </c>
      <c r="F98" s="240" t="str">
        <f>IF(AND('Servizi Com. Evoluta-Telepres.'!$F$6&lt;&gt;"Si",'Servizi Com. Evoluta-Telepres.'!$G$6="Si"),"Si","")</f>
        <v/>
      </c>
      <c r="G98" s="240" t="str">
        <f>IF(AND('Servizi Com. Evoluta-Telepres.'!$F$6="Si",'Servizi Com. Evoluta-Telepres.'!$G$6="Si"),"Si","")</f>
        <v/>
      </c>
      <c r="H98" s="50">
        <f>IF(A98="ITEP-2 (Managed)",Listini!C150*(1+IF(E98="Si",(Listini!E170-100)/100,0)+IF(G98="Si",(Listini!$E$172-100)/100,0)),IF(OR(A98="ITEP-1HD",A98="ITEP-1SD"),VLOOKUP(A98,Listini!$A$148:$V$149,3,FALSE)*B98+Listini!$C$168*'Riepilogo Fabbisogni'!D98,0))</f>
        <v>0</v>
      </c>
      <c r="I98" s="50">
        <f>IF(A98="ITEP-2 (Managed)",(Listini!D150+IF(C98="Si",Listini!D169,0))*(1+IF(E98="Si",(Listini!F170-100)/100,0)+IF(F98="Si",(Listini!F171-100)/100,0)+IF(G98="Si",(Listini!$F$172-100)/100,0)),0)</f>
        <v>0</v>
      </c>
      <c r="J98" s="50">
        <f>IF(A98="ITEP-2 (Managed)",Listini!G150*(1+IF(E98="Si",(Listini!I170-100)/100,0)+IF(G98="Si",(Listini!$I$172-100)/100,0)),IF(OR(A98="ITEP-1HD",A98="ITEP-1SD"),VLOOKUP(A98,Listini!$A$148:$V$149,7,FALSE)*B98+Listini!$G$168*'Riepilogo Fabbisogni'!D98,0))</f>
        <v>0</v>
      </c>
      <c r="K98" s="50">
        <f>IF(A98="ITEP-2 (Managed)",(Listini!H150+IF(C98="Si",Listini!H169,0))*(1+IF(E98="Si",(Listini!J170-100)/100,0)+IF(F98="Si",(Listini!J171-100)/100,0)+IF(G98="Si",(Listini!$J$172-100)/100,0)),0)</f>
        <v>0</v>
      </c>
      <c r="L98" s="50">
        <f>IF(A98="ITEP-2 (Managed)",Listini!K150*(1+IF(E98="Si",(Listini!M170-100)/100,0)+IF(G98="Si",(Listini!$M$172-100)/100,0)),IF(OR(A98="ITEP-1HD",A98="ITEP-1SD"),VLOOKUP(A98,Listini!$A$148:$V$149,11,FALSE)*B98+Listini!$K$168*'Riepilogo Fabbisogni'!D98,0))</f>
        <v>0</v>
      </c>
      <c r="M98" s="50">
        <f>IF(A98="ITEP-2 (Managed)",(Listini!L150+IF(C98="Si",Listini!L169,0))*(1+IF(E98="Si",(Listini!N170-100)/100,0)+IF(F98="Si",(Listini!N171-100)/100,0)+IF(G98="Si",(Listini!$N$172-100)/100,0)),0)</f>
        <v>0</v>
      </c>
      <c r="N98" s="50">
        <f>IF(A98="ITEP-2 (Managed)",Listini!O150*(1+IF(E98="Si",(Listini!Q170-100)/100,0)+IF(G98="Si",(Listini!$Q$172-100)/100,0)),IF(OR(A98="ITEP-1HD",A98="ITEP-1SD"),VLOOKUP(A98,Listini!$A$148:$AD$149,15,FALSE)*B98+Listini!$O$168*'Riepilogo Fabbisogni'!D98,0))</f>
        <v>0</v>
      </c>
      <c r="O98" s="50">
        <f>IF(A98="ITEP-2 (Managed)",(Listini!P150+IF(C98="Si",Listini!P169,0))*(1+IF(E98="Si",(Listini!R170-100)/100,0)+IF(F98="Si",(Listini!R171-100)/100,0)+IF(G98="Si",(Listini!$R$172-100)/100,0)),0)</f>
        <v>0</v>
      </c>
      <c r="P98" s="50">
        <f>IF(A98="ITEP-2 (Managed)",Listini!S150*(1+IF(E98="Si",(Listini!U170-100)/100,0)+IF(G98="Si",(Listini!$U$172-100)/100,0)),IF(OR(A98="ITEP-1HD",A98="ITEP-1SD"),VLOOKUP(A98,Listini!$A$148:$V$149,19,FALSE)*B98+Listini!$S$168*'Riepilogo Fabbisogni'!D98,0))</f>
        <v>0</v>
      </c>
      <c r="Q98" s="50">
        <f>IF(A98="ITEP-2 (Managed)",(Listini!T150+IF(C98="Si",Listini!T169,0))*(1+IF(E98="Si",(Listini!V170-100)/100,0)+IF(F98="Si",(Listini!V171-100)/100,0)+IF(G98="Si",(Listini!$V$172-100)/100,0)),0)</f>
        <v>0</v>
      </c>
      <c r="R98" s="247">
        <f>IF(A98="ITEP-2 (Managed)",'Listino Offerta'!C150*(1+IF(E98="Si",('Listino Offerta'!E170-100)/100,0)+IF(G98="Si",('Listino Offerta'!$E$172-100)/100,0)),IF(OR(A98="ITEP-1HD",A98="ITEP-1SD"),VLOOKUP(A98,'Listino Offerta'!$A$148:$V$149,3,FALSE)*B98+'Listino Offerta'!$C$168*'Riepilogo Fabbisogni'!D98,0))</f>
        <v>0</v>
      </c>
      <c r="S98" s="247">
        <f>IF(A98="ITEP-2 (Managed)",('Listino Offerta'!D150+IF(C98="Si",'Listino Offerta'!D169,0))*(1+IF(E98="Si",('Listino Offerta'!F170-100)/100,0)+IF(F98="Si",('Listino Offerta'!F171-100)/100,0)+IF(G98="Si",('Listino Offerta'!$F$172-100)/100,0)),0)</f>
        <v>0</v>
      </c>
    </row>
    <row r="100" spans="1:19" ht="37.5" customHeight="1" x14ac:dyDescent="0.35">
      <c r="A100" s="418" t="s">
        <v>224</v>
      </c>
      <c r="B100" s="419"/>
      <c r="C100" s="251"/>
      <c r="D100" s="416" t="s">
        <v>455</v>
      </c>
      <c r="E100" s="416"/>
      <c r="F100" s="415" t="s">
        <v>456</v>
      </c>
      <c r="G100" s="416"/>
      <c r="H100" s="415" t="s">
        <v>508</v>
      </c>
      <c r="I100" s="416"/>
      <c r="J100" s="415" t="s">
        <v>457</v>
      </c>
      <c r="K100" s="416"/>
      <c r="L100" s="415" t="s">
        <v>509</v>
      </c>
      <c r="M100" s="416"/>
      <c r="N100" s="416" t="s">
        <v>470</v>
      </c>
      <c r="O100" s="416"/>
    </row>
    <row r="101" spans="1:19" s="249" customFormat="1" ht="51" x14ac:dyDescent="0.35">
      <c r="A101" s="241" t="s">
        <v>213</v>
      </c>
      <c r="B101" s="249" t="s">
        <v>221</v>
      </c>
      <c r="C101" s="249" t="s">
        <v>22</v>
      </c>
      <c r="D101" s="242" t="s">
        <v>25</v>
      </c>
      <c r="E101" s="242" t="s">
        <v>454</v>
      </c>
      <c r="F101" s="242" t="s">
        <v>25</v>
      </c>
      <c r="G101" s="242" t="s">
        <v>454</v>
      </c>
      <c r="H101" s="242" t="s">
        <v>25</v>
      </c>
      <c r="I101" s="242" t="s">
        <v>454</v>
      </c>
      <c r="J101" s="242" t="s">
        <v>25</v>
      </c>
      <c r="K101" s="242" t="s">
        <v>454</v>
      </c>
      <c r="L101" s="242" t="s">
        <v>25</v>
      </c>
      <c r="M101" s="242" t="s">
        <v>454</v>
      </c>
      <c r="N101" s="242" t="s">
        <v>25</v>
      </c>
      <c r="O101" s="242" t="s">
        <v>454</v>
      </c>
    </row>
    <row r="102" spans="1:19" x14ac:dyDescent="0.35">
      <c r="A102" s="241" t="str">
        <f>'Servizi Com. Evoluta-Telepres.'!B13</f>
        <v>ETEP-1</v>
      </c>
      <c r="B102" s="241">
        <f>'Servizi Com. Evoluta-Telepres.'!C13</f>
        <v>0</v>
      </c>
      <c r="C102" s="241">
        <f>'Servizi Com. Evoluta-Telepres.'!D13</f>
        <v>0</v>
      </c>
      <c r="D102" s="247">
        <f>Listini!C151*'Riepilogo Fabbisogni'!B102</f>
        <v>0</v>
      </c>
      <c r="E102" s="247">
        <f>Listini!D151*'Riepilogo Fabbisogni'!B102*(1+IF(C102="Si",(Listini!$F$171-100)/100,0))</f>
        <v>0</v>
      </c>
      <c r="F102" s="247">
        <f>Listini!G151*'Riepilogo Fabbisogni'!B102</f>
        <v>0</v>
      </c>
      <c r="G102" s="247">
        <f>Listini!H151*'Riepilogo Fabbisogni'!B102*(1+IF(C102="Si",(Listini!$J$171-100)/100,0))</f>
        <v>0</v>
      </c>
      <c r="H102" s="247">
        <f>Listini!K151*'Riepilogo Fabbisogni'!B102</f>
        <v>0</v>
      </c>
      <c r="I102" s="247">
        <f>Listini!L151*'Riepilogo Fabbisogni'!B102*(1+IF(C102="Si",(Listini!$N$171-100)/100,0))</f>
        <v>0</v>
      </c>
      <c r="J102" s="247">
        <f>Listini!O151*'Riepilogo Fabbisogni'!B102</f>
        <v>0</v>
      </c>
      <c r="K102" s="247">
        <f>Listini!P151*'Riepilogo Fabbisogni'!B102*(1+IF(C102="Si",(Listini!$R$171-100)/100,0))</f>
        <v>0</v>
      </c>
      <c r="L102" s="247">
        <f>Listini!S151*'Riepilogo Fabbisogni'!B102</f>
        <v>0</v>
      </c>
      <c r="M102" s="247">
        <f>Listini!T151*'Riepilogo Fabbisogni'!B102*(1+IF(C102="Si",(Listini!$V$171-100)/100,0))</f>
        <v>0</v>
      </c>
      <c r="N102" s="247">
        <f>'Listino Offerta'!C151*'Riepilogo Fabbisogni'!B102</f>
        <v>0</v>
      </c>
      <c r="O102" s="247">
        <f>'Listino Offerta'!D151*'Riepilogo Fabbisogni'!B102*(1+IF(C102="Si",('Listino Offerta'!$F$171-100)/100,0))</f>
        <v>0</v>
      </c>
    </row>
    <row r="103" spans="1:19" x14ac:dyDescent="0.35">
      <c r="A103" s="241" t="str">
        <f>'Servizi Com. Evoluta-Telepres.'!B14</f>
        <v>ETEP-2</v>
      </c>
      <c r="B103" s="241">
        <f>'Servizi Com. Evoluta-Telepres.'!C14</f>
        <v>0</v>
      </c>
      <c r="C103" s="241">
        <f>'Servizi Com. Evoluta-Telepres.'!D14</f>
        <v>0</v>
      </c>
      <c r="D103" s="247">
        <f>Listini!C152*'Riepilogo Fabbisogni'!B103</f>
        <v>0</v>
      </c>
      <c r="E103" s="247">
        <f>Listini!D152*'Riepilogo Fabbisogni'!B103*(1+IF(C103="Si",(Listini!$F$171-100)/100,0))</f>
        <v>0</v>
      </c>
      <c r="F103" s="247">
        <f>Listini!G152*'Riepilogo Fabbisogni'!B103</f>
        <v>0</v>
      </c>
      <c r="G103" s="247">
        <f>Listini!H152*'Riepilogo Fabbisogni'!B103*(1+IF(C103="Si",(Listini!$J$171-100)/100,0))</f>
        <v>0</v>
      </c>
      <c r="H103" s="247">
        <f>Listini!K152*'Riepilogo Fabbisogni'!B103</f>
        <v>0</v>
      </c>
      <c r="I103" s="247">
        <f>Listini!L152*'Riepilogo Fabbisogni'!B103*(1+IF(C103="Si",(Listini!$N$171-100)/100,0))</f>
        <v>0</v>
      </c>
      <c r="J103" s="247">
        <f>Listini!O152*'Riepilogo Fabbisogni'!B103</f>
        <v>0</v>
      </c>
      <c r="K103" s="247">
        <f>Listini!P152*'Riepilogo Fabbisogni'!B103*(1+IF(C103="Si",(Listini!$R$171-100)/100,0))</f>
        <v>0</v>
      </c>
      <c r="L103" s="247">
        <f>Listini!S152*'Riepilogo Fabbisogni'!B103</f>
        <v>0</v>
      </c>
      <c r="M103" s="247">
        <f>Listini!T152*'Riepilogo Fabbisogni'!B103*(1+IF(C103="Si",(Listini!$V$171-100)/100,0))</f>
        <v>0</v>
      </c>
      <c r="N103" s="247">
        <f>'Listino Offerta'!C152*'Riepilogo Fabbisogni'!B103</f>
        <v>0</v>
      </c>
      <c r="O103" s="247">
        <f>'Listino Offerta'!D152*'Riepilogo Fabbisogni'!B103*(1+IF(C103="Si",('Listino Offerta'!$F$171-100)/100,0))</f>
        <v>0</v>
      </c>
    </row>
    <row r="104" spans="1:19" x14ac:dyDescent="0.35">
      <c r="A104" s="241" t="str">
        <f>'Servizi Com. Evoluta-Telepres.'!B15</f>
        <v>ETEP-3</v>
      </c>
      <c r="B104" s="241">
        <f>'Servizi Com. Evoluta-Telepres.'!C15</f>
        <v>0</v>
      </c>
      <c r="C104" s="241">
        <f>'Servizi Com. Evoluta-Telepres.'!D15</f>
        <v>0</v>
      </c>
      <c r="D104" s="247">
        <f>Listini!C153*'Riepilogo Fabbisogni'!B104</f>
        <v>0</v>
      </c>
      <c r="E104" s="247">
        <f>Listini!D153*'Riepilogo Fabbisogni'!B104*(1+IF(C104="Si",(Listini!$F$171-100)/100,0))</f>
        <v>0</v>
      </c>
      <c r="F104" s="247">
        <f>Listini!G153*'Riepilogo Fabbisogni'!B104</f>
        <v>0</v>
      </c>
      <c r="G104" s="247">
        <f>Listini!H153*'Riepilogo Fabbisogni'!B104*(1+IF(C104="Si",(Listini!$J$171-100)/100,0))</f>
        <v>0</v>
      </c>
      <c r="H104" s="247">
        <f>Listini!K153*'Riepilogo Fabbisogni'!B104</f>
        <v>0</v>
      </c>
      <c r="I104" s="247">
        <f>Listini!L153*'Riepilogo Fabbisogni'!B104*(1+IF(C104="Si",(Listini!$N$171-100)/100,0))</f>
        <v>0</v>
      </c>
      <c r="J104" s="247">
        <f>Listini!O153*'Riepilogo Fabbisogni'!B104</f>
        <v>0</v>
      </c>
      <c r="K104" s="247">
        <f>Listini!P153*'Riepilogo Fabbisogni'!B104*(1+IF(C104="Si",(Listini!$R$171-100)/100,0))</f>
        <v>0</v>
      </c>
      <c r="L104" s="247">
        <f>Listini!S153*'Riepilogo Fabbisogni'!B104</f>
        <v>0</v>
      </c>
      <c r="M104" s="247">
        <f>Listini!T153*'Riepilogo Fabbisogni'!B104*(1+IF(C104="Si",(Listini!$V$171-100)/100,0))</f>
        <v>0</v>
      </c>
      <c r="N104" s="247">
        <f>'Listino Offerta'!C153*'Riepilogo Fabbisogni'!B104</f>
        <v>0</v>
      </c>
      <c r="O104" s="247">
        <f>'Listino Offerta'!D153*'Riepilogo Fabbisogni'!B104*(1+IF(C104="Si",('Listino Offerta'!$F$171-100)/100,0))</f>
        <v>0</v>
      </c>
    </row>
    <row r="105" spans="1:19" x14ac:dyDescent="0.35">
      <c r="A105" s="241" t="str">
        <f>'Servizi Com. Evoluta-Telepres.'!B16</f>
        <v>ETEP-4</v>
      </c>
      <c r="B105" s="241">
        <f>'Servizi Com. Evoluta-Telepres.'!C16</f>
        <v>0</v>
      </c>
      <c r="C105" s="241">
        <f>'Servizi Com. Evoluta-Telepres.'!D16</f>
        <v>0</v>
      </c>
      <c r="D105" s="247">
        <f>Listini!C154*'Riepilogo Fabbisogni'!B105</f>
        <v>0</v>
      </c>
      <c r="E105" s="247">
        <f>Listini!D154*'Riepilogo Fabbisogni'!B105*(1+IF(C105="Si",(Listini!$F$171-100)/100,0))</f>
        <v>0</v>
      </c>
      <c r="F105" s="247">
        <f>Listini!G154*'Riepilogo Fabbisogni'!B105</f>
        <v>0</v>
      </c>
      <c r="G105" s="247">
        <f>Listini!H154*'Riepilogo Fabbisogni'!B105*(1+IF(C105="Si",(Listini!$J$171-100)/100,0))</f>
        <v>0</v>
      </c>
      <c r="H105" s="247">
        <f>Listini!K154*'Riepilogo Fabbisogni'!B105</f>
        <v>0</v>
      </c>
      <c r="I105" s="247">
        <f>Listini!L154*'Riepilogo Fabbisogni'!B105*(1+IF(C105="Si",(Listini!$N$171-100)/100,0))</f>
        <v>0</v>
      </c>
      <c r="J105" s="247">
        <f>Listini!O154*'Riepilogo Fabbisogni'!B105</f>
        <v>0</v>
      </c>
      <c r="K105" s="247">
        <f>Listini!P154*'Riepilogo Fabbisogni'!B105*(1+IF(C105="Si",(Listini!$R$171-100)/100,0))</f>
        <v>0</v>
      </c>
      <c r="L105" s="247">
        <f>Listini!S154*'Riepilogo Fabbisogni'!B105</f>
        <v>0</v>
      </c>
      <c r="M105" s="247">
        <f>Listini!T154*'Riepilogo Fabbisogni'!B105*(1+IF(C105="Si",(Listini!$V$171-100)/100,0))</f>
        <v>0</v>
      </c>
      <c r="N105" s="247">
        <f>'Listino Offerta'!C154*'Riepilogo Fabbisogni'!B105</f>
        <v>0</v>
      </c>
      <c r="O105" s="247">
        <f>'Listino Offerta'!D154*'Riepilogo Fabbisogni'!B105*(1+IF(C105="Si",('Listino Offerta'!$F$171-100)/100,0))</f>
        <v>0</v>
      </c>
    </row>
    <row r="106" spans="1:19" x14ac:dyDescent="0.35">
      <c r="A106" s="241" t="str">
        <f>'Servizi Com. Evoluta-Telepres.'!B17</f>
        <v>ETEP-5</v>
      </c>
      <c r="B106" s="241">
        <f>'Servizi Com. Evoluta-Telepres.'!C17</f>
        <v>0</v>
      </c>
      <c r="C106" s="241">
        <f>'Servizi Com. Evoluta-Telepres.'!D17</f>
        <v>0</v>
      </c>
      <c r="D106" s="247">
        <f>Listini!C155*'Riepilogo Fabbisogni'!B106</f>
        <v>0</v>
      </c>
      <c r="E106" s="247">
        <f>Listini!D155*'Riepilogo Fabbisogni'!B106*(1+IF(C106="Si",(Listini!$F$171-100)/100,0))</f>
        <v>0</v>
      </c>
      <c r="F106" s="247">
        <f>Listini!G155*'Riepilogo Fabbisogni'!B106</f>
        <v>0</v>
      </c>
      <c r="G106" s="247">
        <f>Listini!H155*'Riepilogo Fabbisogni'!B106*(1+IF(C106="Si",(Listini!$J$171-100)/100,0))</f>
        <v>0</v>
      </c>
      <c r="H106" s="247">
        <f>Listini!K155*'Riepilogo Fabbisogni'!B106</f>
        <v>0</v>
      </c>
      <c r="I106" s="247">
        <f>Listini!L155*'Riepilogo Fabbisogni'!B106*(1+IF(C106="Si",(Listini!$N$171-100)/100,0))</f>
        <v>0</v>
      </c>
      <c r="J106" s="247">
        <f>Listini!O155*'Riepilogo Fabbisogni'!B106</f>
        <v>0</v>
      </c>
      <c r="K106" s="247">
        <f>Listini!P155*'Riepilogo Fabbisogni'!B106*(1+IF(C106="Si",(Listini!$R$171-100)/100,0))</f>
        <v>0</v>
      </c>
      <c r="L106" s="247">
        <f>Listini!S155*'Riepilogo Fabbisogni'!B106</f>
        <v>0</v>
      </c>
      <c r="M106" s="247">
        <f>Listini!T155*'Riepilogo Fabbisogni'!B106*(1+IF(C106="Si",(Listini!$V$171-100)/100,0))</f>
        <v>0</v>
      </c>
      <c r="N106" s="247">
        <f>'Listino Offerta'!C155*'Riepilogo Fabbisogni'!B106</f>
        <v>0</v>
      </c>
      <c r="O106" s="247">
        <f>'Listino Offerta'!D155*'Riepilogo Fabbisogni'!B106*(1+IF(C106="Si",('Listino Offerta'!$F$171-100)/100,0))</f>
        <v>0</v>
      </c>
    </row>
    <row r="108" spans="1:19" x14ac:dyDescent="0.35">
      <c r="A108" s="411" t="s">
        <v>225</v>
      </c>
      <c r="B108" s="413"/>
      <c r="C108" s="247" t="s">
        <v>455</v>
      </c>
      <c r="D108" s="247" t="s">
        <v>456</v>
      </c>
      <c r="E108" s="262" t="s">
        <v>508</v>
      </c>
      <c r="F108" s="262" t="s">
        <v>457</v>
      </c>
      <c r="G108" s="262" t="s">
        <v>509</v>
      </c>
      <c r="H108" s="237" t="s">
        <v>470</v>
      </c>
      <c r="I108" s="252"/>
    </row>
    <row r="109" spans="1:19" ht="51" x14ac:dyDescent="0.35">
      <c r="A109" s="241" t="s">
        <v>213</v>
      </c>
      <c r="B109" s="247" t="s">
        <v>221</v>
      </c>
      <c r="C109" s="242" t="s">
        <v>25</v>
      </c>
      <c r="D109" s="242" t="s">
        <v>25</v>
      </c>
      <c r="E109" s="242" t="s">
        <v>25</v>
      </c>
      <c r="F109" s="242" t="s">
        <v>25</v>
      </c>
      <c r="G109" s="242" t="s">
        <v>25</v>
      </c>
      <c r="H109" s="242" t="s">
        <v>25</v>
      </c>
      <c r="I109" s="242"/>
    </row>
    <row r="110" spans="1:19" x14ac:dyDescent="0.35">
      <c r="A110" s="247" t="s">
        <v>154</v>
      </c>
      <c r="B110" s="247">
        <f>'Servizi di Supp. Professionale'!D4</f>
        <v>0</v>
      </c>
      <c r="C110" s="247">
        <f>B110*Listini!C173</f>
        <v>0</v>
      </c>
      <c r="D110" s="247">
        <f>B110*Listini!G173</f>
        <v>0</v>
      </c>
      <c r="E110" s="247">
        <f>B110*Listini!K173</f>
        <v>0</v>
      </c>
      <c r="F110" s="247">
        <f>B110*Listini!O173</f>
        <v>0</v>
      </c>
      <c r="G110" s="247">
        <f>B110*Listini!S173</f>
        <v>0</v>
      </c>
      <c r="H110" s="247">
        <f>B110*'Listino Offerta'!C173</f>
        <v>0</v>
      </c>
    </row>
    <row r="111" spans="1:19" x14ac:dyDescent="0.35">
      <c r="A111" s="247" t="s">
        <v>156</v>
      </c>
      <c r="B111" s="247">
        <f>'Servizi di Supp. Professionale'!D5</f>
        <v>0</v>
      </c>
      <c r="C111" s="247">
        <f>B111*Listini!C174</f>
        <v>0</v>
      </c>
      <c r="D111" s="247">
        <f>B111*Listini!G174</f>
        <v>0</v>
      </c>
      <c r="E111" s="247">
        <f>B111*Listini!K174</f>
        <v>0</v>
      </c>
      <c r="F111" s="247">
        <f>B111*Listini!O174</f>
        <v>0</v>
      </c>
      <c r="G111" s="247">
        <f>B111*Listini!S174</f>
        <v>0</v>
      </c>
      <c r="H111" s="247">
        <f>B111*'Listino Offerta'!C174</f>
        <v>0</v>
      </c>
    </row>
    <row r="112" spans="1:19" x14ac:dyDescent="0.35">
      <c r="A112" s="247" t="s">
        <v>158</v>
      </c>
      <c r="B112" s="247">
        <f>'Servizi di Supp. Professionale'!D6</f>
        <v>0</v>
      </c>
      <c r="C112" s="247">
        <f>B112*Listini!C175</f>
        <v>0</v>
      </c>
      <c r="D112" s="247">
        <f>B112*Listini!G175</f>
        <v>0</v>
      </c>
      <c r="E112" s="247">
        <f>B112*Listini!K175</f>
        <v>0</v>
      </c>
      <c r="F112" s="247">
        <f>B112*Listini!O175</f>
        <v>0</v>
      </c>
      <c r="G112" s="247">
        <f>B112*Listini!S175</f>
        <v>0</v>
      </c>
      <c r="H112" s="247">
        <f>B112*'Listino Offerta'!C175</f>
        <v>0</v>
      </c>
    </row>
    <row r="113" spans="1:8" x14ac:dyDescent="0.35">
      <c r="A113" s="247" t="s">
        <v>160</v>
      </c>
      <c r="B113" s="247">
        <f>'Servizi di Supp. Professionale'!D7</f>
        <v>0</v>
      </c>
      <c r="C113" s="247">
        <f>B113*Listini!C176</f>
        <v>0</v>
      </c>
      <c r="D113" s="247">
        <f>B113*Listini!G176</f>
        <v>0</v>
      </c>
      <c r="E113" s="247">
        <f>B113*Listini!K176</f>
        <v>0</v>
      </c>
      <c r="F113" s="247">
        <f>B113*Listini!O176</f>
        <v>0</v>
      </c>
      <c r="G113" s="247">
        <f>B113*Listini!S176</f>
        <v>0</v>
      </c>
      <c r="H113" s="247">
        <f>B113*'Listino Offerta'!C176</f>
        <v>0</v>
      </c>
    </row>
    <row r="114" spans="1:8" x14ac:dyDescent="0.35">
      <c r="A114" s="247" t="s">
        <v>162</v>
      </c>
      <c r="B114" s="247">
        <f>'Servizi di Supp. Professionale'!D8</f>
        <v>0</v>
      </c>
      <c r="C114" s="247">
        <f>B114*Listini!C177</f>
        <v>0</v>
      </c>
      <c r="D114" s="247">
        <f>B114*Listini!G177</f>
        <v>0</v>
      </c>
      <c r="E114" s="247">
        <f>B114*Listini!K177</f>
        <v>0</v>
      </c>
      <c r="F114" s="247">
        <f>B114*Listini!O177</f>
        <v>0</v>
      </c>
      <c r="G114" s="247">
        <f>B114*Listini!S177</f>
        <v>0</v>
      </c>
      <c r="H114" s="247">
        <f>B114*'Listino Offerta'!C177</f>
        <v>0</v>
      </c>
    </row>
    <row r="115" spans="1:8" x14ac:dyDescent="0.35">
      <c r="A115" s="247" t="s">
        <v>164</v>
      </c>
      <c r="B115" s="247">
        <f>'Servizi di Supp. Professionale'!D9</f>
        <v>0</v>
      </c>
      <c r="C115" s="247">
        <f>B115*Listini!C178</f>
        <v>0</v>
      </c>
      <c r="D115" s="247">
        <f>B115*Listini!G178</f>
        <v>0</v>
      </c>
      <c r="E115" s="247">
        <f>B115*Listini!K178</f>
        <v>0</v>
      </c>
      <c r="F115" s="247">
        <f>B115*Listini!O178</f>
        <v>0</v>
      </c>
      <c r="G115" s="247">
        <f>B115*Listini!S178</f>
        <v>0</v>
      </c>
      <c r="H115" s="247">
        <f>B115*'Listino Offerta'!C178</f>
        <v>0</v>
      </c>
    </row>
    <row r="116" spans="1:8" x14ac:dyDescent="0.35">
      <c r="A116" s="247" t="s">
        <v>166</v>
      </c>
      <c r="B116" s="247">
        <f>'Servizi di Supp. Professionale'!D10</f>
        <v>0</v>
      </c>
      <c r="C116" s="247">
        <f>B116*Listini!C179</f>
        <v>0</v>
      </c>
      <c r="D116" s="247">
        <f>B116*Listini!G179</f>
        <v>0</v>
      </c>
      <c r="E116" s="247">
        <f>B116*Listini!K179</f>
        <v>0</v>
      </c>
      <c r="F116" s="247">
        <f>B116*Listini!O179</f>
        <v>0</v>
      </c>
      <c r="G116" s="247">
        <f>B116*Listini!S179</f>
        <v>0</v>
      </c>
      <c r="H116" s="247">
        <f>B116*'Listino Offerta'!C179</f>
        <v>0</v>
      </c>
    </row>
    <row r="117" spans="1:8" x14ac:dyDescent="0.35">
      <c r="A117" s="247" t="s">
        <v>168</v>
      </c>
      <c r="B117" s="247">
        <f>'Servizi di Supp. Professionale'!D11</f>
        <v>0</v>
      </c>
      <c r="C117" s="247">
        <f>B117*Listini!C180</f>
        <v>0</v>
      </c>
      <c r="D117" s="247">
        <f>B117*Listini!G180</f>
        <v>0</v>
      </c>
      <c r="E117" s="247">
        <f>B117*Listini!K180</f>
        <v>0</v>
      </c>
      <c r="F117" s="247">
        <f>B117*Listini!O180</f>
        <v>0</v>
      </c>
      <c r="G117" s="247">
        <f>B117*Listini!S180</f>
        <v>0</v>
      </c>
      <c r="H117" s="247">
        <f>B117*'Listino Offerta'!C180</f>
        <v>0</v>
      </c>
    </row>
    <row r="118" spans="1:8" x14ac:dyDescent="0.35">
      <c r="A118" s="247" t="s">
        <v>170</v>
      </c>
      <c r="B118" s="247">
        <f>'Servizi di Supp. Professionale'!D12</f>
        <v>0</v>
      </c>
      <c r="C118" s="247">
        <f>B118*Listini!C181</f>
        <v>0</v>
      </c>
      <c r="D118" s="247">
        <f>B118*Listini!G181</f>
        <v>0</v>
      </c>
      <c r="E118" s="247">
        <f>B118*Listini!K181</f>
        <v>0</v>
      </c>
      <c r="F118" s="247">
        <f>B118*Listini!O181</f>
        <v>0</v>
      </c>
      <c r="G118" s="247">
        <f>B118*Listini!S181</f>
        <v>0</v>
      </c>
      <c r="H118" s="247">
        <f>B118*'Listino Offerta'!C181</f>
        <v>0</v>
      </c>
    </row>
    <row r="119" spans="1:8" x14ac:dyDescent="0.35">
      <c r="A119" s="247" t="s">
        <v>172</v>
      </c>
      <c r="B119" s="247">
        <f>'Servizi di Supp. Professionale'!D13</f>
        <v>0</v>
      </c>
      <c r="C119" s="247">
        <f>B119*Listini!C182</f>
        <v>0</v>
      </c>
      <c r="D119" s="247">
        <f>B119*Listini!G182</f>
        <v>0</v>
      </c>
      <c r="E119" s="247">
        <f>B119*Listini!K182</f>
        <v>0</v>
      </c>
      <c r="F119" s="247">
        <f>B119*Listini!O182</f>
        <v>0</v>
      </c>
      <c r="G119" s="247">
        <f>B119*Listini!S182</f>
        <v>0</v>
      </c>
      <c r="H119" s="247">
        <f>B119*'Listino Offerta'!C182</f>
        <v>0</v>
      </c>
    </row>
    <row r="120" spans="1:8" x14ac:dyDescent="0.35">
      <c r="A120" s="247" t="s">
        <v>174</v>
      </c>
      <c r="B120" s="247">
        <f>'Servizi di Supp. Professionale'!D14</f>
        <v>0</v>
      </c>
      <c r="C120" s="247">
        <f>B120*Listini!C183</f>
        <v>0</v>
      </c>
      <c r="D120" s="247">
        <f>B120*Listini!G183</f>
        <v>0</v>
      </c>
      <c r="E120" s="247">
        <f>B120*Listini!K183</f>
        <v>0</v>
      </c>
      <c r="F120" s="247">
        <f>B120*Listini!O183</f>
        <v>0</v>
      </c>
      <c r="G120" s="247">
        <f>B120*Listini!S183</f>
        <v>0</v>
      </c>
      <c r="H120" s="247">
        <f>B120*'Listino Offerta'!C183</f>
        <v>0</v>
      </c>
    </row>
    <row r="121" spans="1:8" x14ac:dyDescent="0.35">
      <c r="A121" s="247" t="s">
        <v>176</v>
      </c>
      <c r="B121" s="247">
        <f>'Servizi di Supp. Professionale'!D15</f>
        <v>0</v>
      </c>
      <c r="C121" s="247">
        <f>B121*Listini!C184</f>
        <v>0</v>
      </c>
      <c r="D121" s="247">
        <f>B121*Listini!G184</f>
        <v>0</v>
      </c>
      <c r="E121" s="247">
        <f>B121*Listini!K184</f>
        <v>0</v>
      </c>
      <c r="F121" s="247">
        <f>B121*Listini!O184</f>
        <v>0</v>
      </c>
      <c r="G121" s="247">
        <f>B121*Listini!S184</f>
        <v>0</v>
      </c>
      <c r="H121" s="247">
        <f>B121*'Listino Offerta'!C184</f>
        <v>0</v>
      </c>
    </row>
    <row r="122" spans="1:8" x14ac:dyDescent="0.35">
      <c r="A122" s="247" t="s">
        <v>178</v>
      </c>
      <c r="B122" s="247">
        <f>'Servizi di Supp. Professionale'!D16</f>
        <v>0</v>
      </c>
      <c r="C122" s="247">
        <f>B122*Listini!C185</f>
        <v>0</v>
      </c>
      <c r="D122" s="247">
        <f>B122*Listini!G185</f>
        <v>0</v>
      </c>
      <c r="E122" s="247">
        <f>B122*Listini!K185</f>
        <v>0</v>
      </c>
      <c r="F122" s="247">
        <f>B122*Listini!O185</f>
        <v>0</v>
      </c>
      <c r="G122" s="247">
        <f>B122*Listini!S185</f>
        <v>0</v>
      </c>
      <c r="H122" s="247">
        <f>B122*'Listino Offerta'!C185</f>
        <v>0</v>
      </c>
    </row>
    <row r="123" spans="1:8" x14ac:dyDescent="0.35">
      <c r="A123" s="247" t="s">
        <v>180</v>
      </c>
      <c r="B123" s="247">
        <f>'Servizi di Supp. Professionale'!D17</f>
        <v>0</v>
      </c>
      <c r="C123" s="247">
        <f>B123*Listini!C186</f>
        <v>0</v>
      </c>
      <c r="D123" s="247">
        <f>B123*Listini!G186</f>
        <v>0</v>
      </c>
      <c r="E123" s="247">
        <f>B123*Listini!K186</f>
        <v>0</v>
      </c>
      <c r="F123" s="247">
        <f>B123*Listini!O186</f>
        <v>0</v>
      </c>
      <c r="G123" s="247">
        <f>B123*Listini!S186</f>
        <v>0</v>
      </c>
      <c r="H123" s="247">
        <f>B123*'Listino Offerta'!C186</f>
        <v>0</v>
      </c>
    </row>
    <row r="124" spans="1:8" x14ac:dyDescent="0.35">
      <c r="A124" s="247" t="s">
        <v>182</v>
      </c>
      <c r="B124" s="247">
        <f>'Servizi di Supp. Professionale'!D18</f>
        <v>0</v>
      </c>
      <c r="C124" s="247">
        <f>B124*Listini!C187</f>
        <v>0</v>
      </c>
      <c r="D124" s="247">
        <f>B124*Listini!G187</f>
        <v>0</v>
      </c>
      <c r="E124" s="247">
        <f>B124*Listini!K187</f>
        <v>0</v>
      </c>
      <c r="F124" s="247">
        <f>B124*Listini!O187</f>
        <v>0</v>
      </c>
      <c r="G124" s="247">
        <f>B124*Listini!S187</f>
        <v>0</v>
      </c>
      <c r="H124" s="247">
        <f>B124*'Listino Offerta'!C187</f>
        <v>0</v>
      </c>
    </row>
    <row r="125" spans="1:8" x14ac:dyDescent="0.35">
      <c r="A125" s="247" t="s">
        <v>184</v>
      </c>
      <c r="B125" s="247">
        <f>'Servizi di Supp. Professionale'!D19</f>
        <v>0</v>
      </c>
      <c r="C125" s="247">
        <f>B125*Listini!C188</f>
        <v>0</v>
      </c>
      <c r="D125" s="247">
        <f>B125*Listini!G188</f>
        <v>0</v>
      </c>
      <c r="E125" s="247">
        <f>B125*Listini!K188</f>
        <v>0</v>
      </c>
      <c r="F125" s="247">
        <f>B125*Listini!O188</f>
        <v>0</v>
      </c>
      <c r="G125" s="247">
        <f>B125*Listini!S188</f>
        <v>0</v>
      </c>
      <c r="H125" s="247">
        <f>B125*'Listino Offerta'!C188</f>
        <v>0</v>
      </c>
    </row>
    <row r="126" spans="1:8" x14ac:dyDescent="0.35">
      <c r="A126" s="247" t="s">
        <v>186</v>
      </c>
      <c r="B126" s="247">
        <f>'Servizi di Supp. Professionale'!D20</f>
        <v>0</v>
      </c>
      <c r="C126" s="247">
        <f>B126*Listini!C189</f>
        <v>0</v>
      </c>
      <c r="D126" s="247">
        <f>B126*Listini!G189</f>
        <v>0</v>
      </c>
      <c r="E126" s="247">
        <f>B126*Listini!K189</f>
        <v>0</v>
      </c>
      <c r="F126" s="247">
        <f>B126*Listini!O189</f>
        <v>0</v>
      </c>
      <c r="G126" s="247">
        <f>B126*Listini!S189</f>
        <v>0</v>
      </c>
      <c r="H126" s="247">
        <f>B126*'Listino Offerta'!C189</f>
        <v>0</v>
      </c>
    </row>
    <row r="127" spans="1:8" x14ac:dyDescent="0.35">
      <c r="A127" s="247" t="s">
        <v>188</v>
      </c>
      <c r="B127" s="247">
        <f>'Servizi di Supp. Professionale'!D21</f>
        <v>0</v>
      </c>
      <c r="C127" s="247">
        <f>B127*Listini!C190</f>
        <v>0</v>
      </c>
      <c r="D127" s="247">
        <f>B127*Listini!G190</f>
        <v>0</v>
      </c>
      <c r="E127" s="247">
        <f>B127*Listini!K190</f>
        <v>0</v>
      </c>
      <c r="F127" s="247">
        <f>B127*Listini!O190</f>
        <v>0</v>
      </c>
      <c r="G127" s="247">
        <f>B127*Listini!S190</f>
        <v>0</v>
      </c>
      <c r="H127" s="247">
        <f>B127*'Listino Offerta'!C190</f>
        <v>0</v>
      </c>
    </row>
    <row r="128" spans="1:8" x14ac:dyDescent="0.35">
      <c r="A128" s="247" t="s">
        <v>190</v>
      </c>
      <c r="B128" s="247">
        <f>'Servizi di Supp. Professionale'!D22</f>
        <v>0</v>
      </c>
      <c r="C128" s="247">
        <f>B128*Listini!C191</f>
        <v>0</v>
      </c>
      <c r="D128" s="247">
        <f>B128*Listini!G191</f>
        <v>0</v>
      </c>
      <c r="E128" s="247">
        <f>B128*Listini!K191</f>
        <v>0</v>
      </c>
      <c r="F128" s="247">
        <f>B128*Listini!O191</f>
        <v>0</v>
      </c>
      <c r="G128" s="247">
        <f>B128*Listini!S191</f>
        <v>0</v>
      </c>
      <c r="H128" s="247">
        <f>B128*'Listino Offerta'!C191</f>
        <v>0</v>
      </c>
    </row>
    <row r="129" spans="1:11" x14ac:dyDescent="0.35">
      <c r="A129" s="247" t="s">
        <v>192</v>
      </c>
      <c r="B129" s="247">
        <f>'Servizi di Supp. Professionale'!D23</f>
        <v>0</v>
      </c>
      <c r="C129" s="247">
        <f>B129*Listini!C192</f>
        <v>0</v>
      </c>
      <c r="D129" s="247">
        <f>B129*Listini!G192</f>
        <v>0</v>
      </c>
      <c r="E129" s="247">
        <f>B129*Listini!K192</f>
        <v>0</v>
      </c>
      <c r="F129" s="247">
        <f>B129*Listini!O192</f>
        <v>0</v>
      </c>
      <c r="G129" s="247">
        <f>B129*Listini!S192</f>
        <v>0</v>
      </c>
      <c r="H129" s="247">
        <f>B129*'Listino Offerta'!C192</f>
        <v>0</v>
      </c>
    </row>
    <row r="130" spans="1:11" x14ac:dyDescent="0.35">
      <c r="A130" s="247" t="s">
        <v>194</v>
      </c>
      <c r="B130" s="247">
        <f>'Servizi di Supp. Professionale'!D24</f>
        <v>0</v>
      </c>
      <c r="C130" s="247">
        <f>B130*Listini!C193</f>
        <v>0</v>
      </c>
      <c r="D130" s="247">
        <f>B130*Listini!G193</f>
        <v>0</v>
      </c>
      <c r="E130" s="247">
        <f>B130*Listini!K193</f>
        <v>0</v>
      </c>
      <c r="F130" s="247">
        <f>B130*Listini!O193</f>
        <v>0</v>
      </c>
      <c r="G130" s="247">
        <f>B130*Listini!S193</f>
        <v>0</v>
      </c>
      <c r="H130" s="247">
        <f>B130*'Listino Offerta'!C193</f>
        <v>0</v>
      </c>
    </row>
    <row r="131" spans="1:11" x14ac:dyDescent="0.35">
      <c r="D131" s="247">
        <f>B131*Listini!G177</f>
        <v>0</v>
      </c>
      <c r="E131" s="247">
        <f>B131*Listini!K177</f>
        <v>0</v>
      </c>
      <c r="F131" s="247">
        <f>B131*Listini!O177</f>
        <v>0</v>
      </c>
      <c r="G131" s="247">
        <f>B131*Listini!S177</f>
        <v>0</v>
      </c>
      <c r="H131" s="247">
        <f>B131*Listini!W177</f>
        <v>0</v>
      </c>
      <c r="I131" s="247">
        <f>B131*Listini!AA177</f>
        <v>0</v>
      </c>
    </row>
    <row r="132" spans="1:11" x14ac:dyDescent="0.35">
      <c r="A132" s="411" t="s">
        <v>226</v>
      </c>
      <c r="B132" s="413"/>
      <c r="C132" s="247" t="s">
        <v>455</v>
      </c>
      <c r="D132" s="247" t="s">
        <v>456</v>
      </c>
      <c r="E132" s="262" t="s">
        <v>508</v>
      </c>
      <c r="F132" s="262" t="s">
        <v>457</v>
      </c>
      <c r="G132" s="262" t="s">
        <v>509</v>
      </c>
      <c r="H132" s="247" t="s">
        <v>470</v>
      </c>
    </row>
    <row r="133" spans="1:11" ht="51" x14ac:dyDescent="0.35">
      <c r="A133" s="241" t="s">
        <v>213</v>
      </c>
      <c r="B133" s="247" t="s">
        <v>221</v>
      </c>
      <c r="C133" s="242" t="s">
        <v>25</v>
      </c>
      <c r="D133" s="242" t="s">
        <v>25</v>
      </c>
      <c r="E133" s="242" t="s">
        <v>25</v>
      </c>
      <c r="F133" s="242" t="s">
        <v>25</v>
      </c>
      <c r="G133" s="242" t="s">
        <v>25</v>
      </c>
      <c r="H133" s="242" t="s">
        <v>25</v>
      </c>
    </row>
    <row r="134" spans="1:11" x14ac:dyDescent="0.35">
      <c r="A134" s="247" t="s">
        <v>196</v>
      </c>
      <c r="B134" s="247">
        <f>'Servizi di Supp. Professionale'!D28</f>
        <v>0</v>
      </c>
      <c r="C134" s="247">
        <f>B134*Listini!C194</f>
        <v>0</v>
      </c>
      <c r="D134" s="247">
        <f>B134*Listini!G194</f>
        <v>0</v>
      </c>
      <c r="E134" s="247">
        <f>B134*Listini!K194</f>
        <v>0</v>
      </c>
      <c r="F134" s="247">
        <f>B134*Listini!O194</f>
        <v>0</v>
      </c>
      <c r="G134" s="247">
        <f>B134*Listini!S194</f>
        <v>0</v>
      </c>
      <c r="H134" s="247">
        <f>B134*'Listino Offerta'!C194</f>
        <v>0</v>
      </c>
    </row>
    <row r="135" spans="1:11" x14ac:dyDescent="0.35">
      <c r="A135" s="247" t="s">
        <v>198</v>
      </c>
      <c r="B135" s="247">
        <f>'Servizi di Supp. Professionale'!D29</f>
        <v>0</v>
      </c>
      <c r="C135" s="247">
        <f>B135*Listini!C195</f>
        <v>0</v>
      </c>
      <c r="D135" s="247">
        <f>B135*Listini!G195</f>
        <v>0</v>
      </c>
      <c r="E135" s="247">
        <f>B135*Listini!K195</f>
        <v>0</v>
      </c>
      <c r="F135" s="247">
        <f>B135*Listini!O195</f>
        <v>0</v>
      </c>
      <c r="G135" s="247">
        <f>B135*Listini!S195</f>
        <v>0</v>
      </c>
      <c r="H135" s="247">
        <f>B135*'Listino Offerta'!C195</f>
        <v>0</v>
      </c>
    </row>
    <row r="136" spans="1:11" x14ac:dyDescent="0.35">
      <c r="A136" s="247" t="s">
        <v>200</v>
      </c>
      <c r="B136" s="247">
        <f>'Servizi di Supp. Professionale'!D30</f>
        <v>0</v>
      </c>
      <c r="C136" s="247">
        <f>B136*Listini!C196</f>
        <v>0</v>
      </c>
      <c r="D136" s="247">
        <f>B136*Listini!G196</f>
        <v>0</v>
      </c>
      <c r="E136" s="247">
        <f>B136*Listini!K196</f>
        <v>0</v>
      </c>
      <c r="F136" s="247">
        <f>B136*Listini!O196</f>
        <v>0</v>
      </c>
      <c r="G136" s="247">
        <f>B136*Listini!S196</f>
        <v>0</v>
      </c>
      <c r="H136" s="247">
        <f>B136*'Listino Offerta'!C196</f>
        <v>0</v>
      </c>
    </row>
    <row r="137" spans="1:11" x14ac:dyDescent="0.35">
      <c r="A137" s="247" t="s">
        <v>202</v>
      </c>
      <c r="B137" s="247">
        <f>'Servizi di Supp. Professionale'!D31</f>
        <v>0</v>
      </c>
      <c r="C137" s="247">
        <f>B137*Listini!C197</f>
        <v>0</v>
      </c>
      <c r="D137" s="247">
        <f>B137*Listini!G197</f>
        <v>0</v>
      </c>
      <c r="E137" s="247">
        <f>B137*Listini!K197</f>
        <v>0</v>
      </c>
      <c r="F137" s="247">
        <f>B137*Listini!O197</f>
        <v>0</v>
      </c>
      <c r="G137" s="247">
        <f>B137*Listini!S197</f>
        <v>0</v>
      </c>
      <c r="H137" s="247">
        <f>B137*'Listino Offerta'!C197</f>
        <v>0</v>
      </c>
    </row>
    <row r="138" spans="1:11" x14ac:dyDescent="0.35">
      <c r="A138" s="247" t="s">
        <v>204</v>
      </c>
      <c r="B138" s="247">
        <f>'Servizi di Supp. Professionale'!D32</f>
        <v>0</v>
      </c>
      <c r="C138" s="247">
        <f>B138*Listini!C198</f>
        <v>0</v>
      </c>
      <c r="D138" s="247">
        <f>B138*Listini!G198</f>
        <v>0</v>
      </c>
      <c r="E138" s="247">
        <f>B138*Listini!K198</f>
        <v>0</v>
      </c>
      <c r="F138" s="247">
        <f>B138*Listini!O198</f>
        <v>0</v>
      </c>
      <c r="G138" s="247">
        <f>B138*Listini!S198</f>
        <v>0</v>
      </c>
      <c r="H138" s="247">
        <f>B138*'Listino Offerta'!C198</f>
        <v>0</v>
      </c>
    </row>
    <row r="143" spans="1:11" s="249" customFormat="1" x14ac:dyDescent="0.35">
      <c r="A143" s="249" t="s">
        <v>460</v>
      </c>
      <c r="B143" s="249" t="s">
        <v>461</v>
      </c>
      <c r="C143" s="249" t="s">
        <v>462</v>
      </c>
      <c r="D143" s="249" t="s">
        <v>463</v>
      </c>
      <c r="E143" s="249" t="s">
        <v>464</v>
      </c>
      <c r="F143" s="249" t="s">
        <v>465</v>
      </c>
      <c r="G143" s="249" t="s">
        <v>466</v>
      </c>
      <c r="H143" s="249" t="s">
        <v>467</v>
      </c>
      <c r="I143" s="249" t="s">
        <v>468</v>
      </c>
      <c r="J143" s="249" t="s">
        <v>469</v>
      </c>
    </row>
    <row r="144" spans="1:11" x14ac:dyDescent="0.35">
      <c r="A144" s="247">
        <f>SUM(B144:F144)+SUM(G144:J144)*'Base d''asta'!$C$2</f>
        <v>0</v>
      </c>
      <c r="B144" s="247">
        <f>SUM($M$3:$M$22)</f>
        <v>0</v>
      </c>
      <c r="C144" s="247">
        <f>SUM($C$26:$C$27)</f>
        <v>0</v>
      </c>
      <c r="D144" s="247">
        <f>SUM($L$31:$L$51)</f>
        <v>0</v>
      </c>
      <c r="E144" s="247">
        <f>$I$55+$E$59+SUM($D$63:$D$71)+SUM($H$75:$H$94)+$H$98+SUM($D$102:$D$106)</f>
        <v>0</v>
      </c>
      <c r="F144" s="247">
        <f>SUM($C$110:$C$130)+SUM($C$134:$C$138)</f>
        <v>0</v>
      </c>
      <c r="G144" s="247">
        <f>SUM($N$3:$N$22)</f>
        <v>0</v>
      </c>
      <c r="H144" s="247">
        <f>SUM($D$26:$D$27)</f>
        <v>0</v>
      </c>
      <c r="I144" s="247">
        <f>SUM($M$31:$M$51)</f>
        <v>0</v>
      </c>
      <c r="J144" s="247">
        <f>$J$55+$F$59+SUM($E$63:$E$71)+SUM(I$75:$I$94)+$I$98+SUM($E$102:$E$106)</f>
        <v>0</v>
      </c>
      <c r="K144" s="238" t="s">
        <v>455</v>
      </c>
    </row>
    <row r="145" spans="1:11" x14ac:dyDescent="0.35">
      <c r="A145" s="247">
        <f>SUM(B145:F145)+SUM(G145:J145)*'Base d''asta'!$C$2</f>
        <v>0</v>
      </c>
      <c r="B145" s="247">
        <f>SUM($O$3:$O$22)</f>
        <v>0</v>
      </c>
      <c r="C145" s="247">
        <f>SUM($E$26:$E$27)</f>
        <v>0</v>
      </c>
      <c r="D145" s="247">
        <f>SUM($N$31:$N$51)</f>
        <v>0</v>
      </c>
      <c r="E145" s="247">
        <f>$K$55+$G$59+SUM($F$63:$F$71)+SUM($J$75:$J$94)+$J$98+SUM($F$102:$F$106)</f>
        <v>0</v>
      </c>
      <c r="F145" s="247">
        <f>SUM($D$110:$D$130)+SUM($D$134:$D$138)</f>
        <v>0</v>
      </c>
      <c r="G145" s="247">
        <f>SUM($P$3:$P$22)</f>
        <v>0</v>
      </c>
      <c r="H145" s="247">
        <f>SUM($F$26:$F$27)</f>
        <v>0</v>
      </c>
      <c r="I145" s="247">
        <f>SUM($O$31:$O$51)</f>
        <v>0</v>
      </c>
      <c r="J145" s="247">
        <f>$L$55+$H$59+SUM($G$63:$G$71)+SUM($K$75:$K$94)+$K$98+SUM($G$102:$G$106)</f>
        <v>0</v>
      </c>
      <c r="K145" s="278" t="s">
        <v>456</v>
      </c>
    </row>
    <row r="146" spans="1:11" x14ac:dyDescent="0.35">
      <c r="A146" s="247">
        <f>SUM(B146:F146)+SUM(G146:J146)*'Base d''asta'!$C$2</f>
        <v>0</v>
      </c>
      <c r="B146" s="247">
        <f>SUM($Q$3:$Q$22)</f>
        <v>0</v>
      </c>
      <c r="C146" s="247">
        <f>SUM($G$26:$G$27)</f>
        <v>0</v>
      </c>
      <c r="D146" s="247">
        <f>SUM($P$31:$P$51)</f>
        <v>0</v>
      </c>
      <c r="E146" s="247">
        <f>$M$55+$I$59+SUM($H$63:$H$71)+SUM($L$75:$L$94)+$L$98+SUM($H$102:$H$106)</f>
        <v>0</v>
      </c>
      <c r="F146" s="247">
        <f>SUM($E$110:$E$130)+SUM($E$134:$E$138)</f>
        <v>0</v>
      </c>
      <c r="G146" s="247">
        <f>SUM($R$3:$R$22)</f>
        <v>0</v>
      </c>
      <c r="H146" s="247">
        <f>SUM($H$26:$H$27)</f>
        <v>0</v>
      </c>
      <c r="I146" s="247">
        <f>SUM($Q$31:$Q$51)</f>
        <v>0</v>
      </c>
      <c r="J146" s="247">
        <f>$N$55+$J$59+SUM($I$63:$I$71)+SUM($M$75:$M$94)+$M$98+SUM($I$102:$I$106)</f>
        <v>0</v>
      </c>
      <c r="K146" s="278" t="s">
        <v>508</v>
      </c>
    </row>
    <row r="147" spans="1:11" x14ac:dyDescent="0.35">
      <c r="A147" s="247">
        <f>SUM(B147:F147)+SUM(G147:J147)*'Base d''asta'!$C$2</f>
        <v>0</v>
      </c>
      <c r="B147" s="247">
        <f>SUM($S$3:$S$22)</f>
        <v>0</v>
      </c>
      <c r="C147" s="247">
        <f>SUM($I$26:$I$27)</f>
        <v>0</v>
      </c>
      <c r="D147" s="247">
        <f>SUM($R$31:$R$51)</f>
        <v>0</v>
      </c>
      <c r="E147" s="247">
        <f>$O$55+$K$59+SUM($J$63:$J$71)+SUM($N$75:$N$94)+$N$98+SUM($J$102:$J$106)</f>
        <v>0</v>
      </c>
      <c r="F147" s="247">
        <f>SUM($F$110:$F$130)+SUM($F$134:$F$138)</f>
        <v>0</v>
      </c>
      <c r="G147" s="247">
        <f>SUM($T$3:$T$22)</f>
        <v>0</v>
      </c>
      <c r="H147" s="247">
        <f>SUM($J$26:$J$27)</f>
        <v>0</v>
      </c>
      <c r="I147" s="247">
        <f>SUM($S$31:$S$51)</f>
        <v>0</v>
      </c>
      <c r="J147" s="247">
        <f>$P$55+$L$59+SUM($K$63:$K$71)+SUM($O$75:$O$94)+$O$98+SUM($K$102:$K$106)</f>
        <v>0</v>
      </c>
      <c r="K147" s="278" t="s">
        <v>457</v>
      </c>
    </row>
    <row r="148" spans="1:11" x14ac:dyDescent="0.35">
      <c r="A148" s="247">
        <f>SUM(B148:F148)+SUM(G148:J148)*'Base d''asta'!$C$2</f>
        <v>0</v>
      </c>
      <c r="B148" s="247">
        <f>SUM($U$3:$U$22)</f>
        <v>0</v>
      </c>
      <c r="C148" s="247">
        <f>SUM($K$26:$K$27)</f>
        <v>0</v>
      </c>
      <c r="D148" s="247">
        <f>SUM($T$31:$T$51)</f>
        <v>0</v>
      </c>
      <c r="E148" s="247">
        <f>$Q$55+$M$59+SUM($L$63:$L$71)+SUM($P$75:$P$94)+$P$98+SUM($L$102:$L$106)</f>
        <v>0</v>
      </c>
      <c r="F148" s="247">
        <f>SUM($G$110:$G$130)+SUM($G$134:$G$138)</f>
        <v>0</v>
      </c>
      <c r="G148" s="247">
        <f>SUM($V$3:$V$22)</f>
        <v>0</v>
      </c>
      <c r="H148" s="247">
        <f>SUM($L$26:$L$27)</f>
        <v>0</v>
      </c>
      <c r="I148" s="247">
        <f>SUM($U$31:$U$51)</f>
        <v>0</v>
      </c>
      <c r="J148" s="247">
        <f>$R$55+$N$59+SUM($M$63:$M$71)+SUM($Q$75:$Q$94)+$Q$98+SUM($M$102:$M$106)</f>
        <v>0</v>
      </c>
      <c r="K148" s="278" t="s">
        <v>509</v>
      </c>
    </row>
    <row r="150" spans="1:11" x14ac:dyDescent="0.35">
      <c r="K150" s="238"/>
    </row>
    <row r="152" spans="1:11" x14ac:dyDescent="0.35">
      <c r="K152" s="238"/>
    </row>
  </sheetData>
  <sheetProtection algorithmName="SHA-512" hashValue="GE37fYpKXICGGQ4oMADQMJBlJrBwmDyyK5VclWEvhPGlRS3HnmBpa1ZOO7TnwyJA/l9XJTiElmA6kW0cZ6Hf/g==" saltValue="pOcKVGrUoVrXq7jhybknpA==" spinCount="100000" sheet="1" objects="1" scenarios="1"/>
  <mergeCells count="64">
    <mergeCell ref="R96:S96"/>
    <mergeCell ref="W1:X1"/>
    <mergeCell ref="V29:W29"/>
    <mergeCell ref="S53:T53"/>
    <mergeCell ref="Q53:R53"/>
    <mergeCell ref="U1:V1"/>
    <mergeCell ref="Q1:R1"/>
    <mergeCell ref="R73:S73"/>
    <mergeCell ref="S1:T1"/>
    <mergeCell ref="P73:Q73"/>
    <mergeCell ref="P96:Q96"/>
    <mergeCell ref="O1:P1"/>
    <mergeCell ref="T29:U29"/>
    <mergeCell ref="R29:S29"/>
    <mergeCell ref="P29:Q29"/>
    <mergeCell ref="O53:P53"/>
    <mergeCell ref="A29:K29"/>
    <mergeCell ref="A51:J51"/>
    <mergeCell ref="M24:N24"/>
    <mergeCell ref="E24:F24"/>
    <mergeCell ref="G24:H24"/>
    <mergeCell ref="I24:J24"/>
    <mergeCell ref="C24:D24"/>
    <mergeCell ref="A132:B132"/>
    <mergeCell ref="A57:C57"/>
    <mergeCell ref="A61:C61"/>
    <mergeCell ref="A73:E73"/>
    <mergeCell ref="E57:F57"/>
    <mergeCell ref="D61:E61"/>
    <mergeCell ref="F61:G61"/>
    <mergeCell ref="A100:B100"/>
    <mergeCell ref="A108:B108"/>
    <mergeCell ref="D100:E100"/>
    <mergeCell ref="F100:G100"/>
    <mergeCell ref="K53:L53"/>
    <mergeCell ref="K57:L57"/>
    <mergeCell ref="J100:K100"/>
    <mergeCell ref="L100:M100"/>
    <mergeCell ref="H100:I100"/>
    <mergeCell ref="L96:M96"/>
    <mergeCell ref="J96:K96"/>
    <mergeCell ref="M53:N53"/>
    <mergeCell ref="G57:H57"/>
    <mergeCell ref="N96:O96"/>
    <mergeCell ref="N100:O100"/>
    <mergeCell ref="H96:I96"/>
    <mergeCell ref="H73:I73"/>
    <mergeCell ref="H61:I61"/>
    <mergeCell ref="A53:F53"/>
    <mergeCell ref="A96:G96"/>
    <mergeCell ref="M1:N1"/>
    <mergeCell ref="J73:K73"/>
    <mergeCell ref="L73:M73"/>
    <mergeCell ref="N73:O73"/>
    <mergeCell ref="J61:K61"/>
    <mergeCell ref="L61:M61"/>
    <mergeCell ref="N61:O61"/>
    <mergeCell ref="K24:L24"/>
    <mergeCell ref="M57:N57"/>
    <mergeCell ref="O57:P57"/>
    <mergeCell ref="I57:J57"/>
    <mergeCell ref="L29:M29"/>
    <mergeCell ref="N29:O29"/>
    <mergeCell ref="I53:J53"/>
  </mergeCells>
  <phoneticPr fontId="21" type="noConversion"/>
  <pageMargins left="0.39374999999999999" right="0.39374999999999999" top="0.39374999999999999" bottom="0.39374999999999999" header="0.31527777777777777" footer="0.51180555555555551"/>
  <pageSetup paperSize="9" scale="64" firstPageNumber="0" fitToHeight="0" orientation="landscape" horizontalDpi="300" verticalDpi="300" r:id="rId1"/>
  <headerFooter alignWithMargins="0">
    <oddHeader>&amp;L&amp;"Arial,Grassetto"&amp;12SERVIZI DI TRASPORTO DATI</oddHeader>
  </headerFooter>
  <colBreaks count="1" manualBreakCount="1">
    <brk id="8" max="1048575" man="1"/>
  </colBreaks>
  <ignoredErrors>
    <ignoredError sqref="B3:B20 C3:C4 G3:L3"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98"/>
  <sheetViews>
    <sheetView showGridLines="0" zoomScaleNormal="90" workbookViewId="0">
      <pane xSplit="2" ySplit="2" topLeftCell="C3" activePane="bottomRight" state="frozen"/>
      <selection activeCell="B137" sqref="B137"/>
      <selection pane="topRight" activeCell="B137" sqref="B137"/>
      <selection pane="bottomLeft" activeCell="B137" sqref="B137"/>
      <selection pane="bottomRight"/>
    </sheetView>
  </sheetViews>
  <sheetFormatPr defaultColWidth="9.19921875" defaultRowHeight="14.2" customHeight="1" x14ac:dyDescent="0.35"/>
  <cols>
    <col min="1" max="1" width="15.796875" style="174" bestFit="1" customWidth="1"/>
    <col min="2" max="2" width="67" style="175" customWidth="1"/>
    <col min="3" max="3" width="12.53125" style="186" bestFit="1" customWidth="1"/>
    <col min="4" max="4" width="15.19921875" style="187" bestFit="1" customWidth="1"/>
    <col min="5" max="5" width="13.46484375" style="188" bestFit="1" customWidth="1"/>
    <col min="6" max="6" width="15.19921875" style="188" bestFit="1" customWidth="1"/>
    <col min="7" max="16384" width="9.19921875" style="176"/>
  </cols>
  <sheetData>
    <row r="1" spans="1:6" ht="38.200000000000003" customHeight="1" x14ac:dyDescent="0.35">
      <c r="C1" s="422" t="s">
        <v>470</v>
      </c>
      <c r="D1" s="423"/>
      <c r="E1" s="423"/>
      <c r="F1" s="424"/>
    </row>
    <row r="2" spans="1:6" ht="38.200000000000003" customHeight="1" x14ac:dyDescent="0.35">
      <c r="A2" s="177" t="s">
        <v>213</v>
      </c>
      <c r="B2" s="178" t="s">
        <v>227</v>
      </c>
      <c r="C2" s="179" t="s">
        <v>458</v>
      </c>
      <c r="D2" s="179" t="s">
        <v>459</v>
      </c>
      <c r="E2" s="180" t="s">
        <v>444</v>
      </c>
      <c r="F2" s="180" t="s">
        <v>445</v>
      </c>
    </row>
    <row r="3" spans="1:6" ht="39" customHeight="1" x14ac:dyDescent="0.35">
      <c r="A3" s="62" t="s">
        <v>29</v>
      </c>
      <c r="B3" s="185" t="s">
        <v>228</v>
      </c>
      <c r="C3" s="283"/>
      <c r="D3" s="283"/>
      <c r="E3" s="284"/>
      <c r="F3" s="284"/>
    </row>
    <row r="4" spans="1:6" ht="25.05" customHeight="1" x14ac:dyDescent="0.35">
      <c r="A4" s="62" t="s">
        <v>31</v>
      </c>
      <c r="B4" s="185" t="s">
        <v>229</v>
      </c>
      <c r="C4" s="283"/>
      <c r="D4" s="283"/>
      <c r="E4" s="284"/>
      <c r="F4" s="284"/>
    </row>
    <row r="5" spans="1:6" ht="25.05" customHeight="1" x14ac:dyDescent="0.35">
      <c r="A5" s="62" t="s">
        <v>32</v>
      </c>
      <c r="B5" s="185" t="s">
        <v>230</v>
      </c>
      <c r="C5" s="283"/>
      <c r="D5" s="283"/>
      <c r="E5" s="284"/>
      <c r="F5" s="284"/>
    </row>
    <row r="6" spans="1:6" ht="25.05" customHeight="1" x14ac:dyDescent="0.35">
      <c r="A6" s="62" t="s">
        <v>34</v>
      </c>
      <c r="B6" s="185" t="s">
        <v>231</v>
      </c>
      <c r="C6" s="283"/>
      <c r="D6" s="283"/>
      <c r="E6" s="284"/>
      <c r="F6" s="284"/>
    </row>
    <row r="7" spans="1:6" ht="25.05" customHeight="1" x14ac:dyDescent="0.35">
      <c r="A7" s="62" t="s">
        <v>35</v>
      </c>
      <c r="B7" s="185" t="s">
        <v>232</v>
      </c>
      <c r="C7" s="283"/>
      <c r="D7" s="283"/>
      <c r="E7" s="284"/>
      <c r="F7" s="284"/>
    </row>
    <row r="8" spans="1:6" ht="25.05" customHeight="1" x14ac:dyDescent="0.35">
      <c r="A8" s="62" t="s">
        <v>37</v>
      </c>
      <c r="B8" s="185" t="s">
        <v>233</v>
      </c>
      <c r="C8" s="283"/>
      <c r="D8" s="283"/>
      <c r="E8" s="284"/>
      <c r="F8" s="284"/>
    </row>
    <row r="9" spans="1:6" ht="25.05" customHeight="1" x14ac:dyDescent="0.35">
      <c r="A9" s="62" t="s">
        <v>38</v>
      </c>
      <c r="B9" s="185" t="s">
        <v>234</v>
      </c>
      <c r="C9" s="283"/>
      <c r="D9" s="283"/>
      <c r="E9" s="284"/>
      <c r="F9" s="284"/>
    </row>
    <row r="10" spans="1:6" ht="25.05" customHeight="1" x14ac:dyDescent="0.35">
      <c r="A10" s="62" t="s">
        <v>40</v>
      </c>
      <c r="B10" s="185" t="s">
        <v>235</v>
      </c>
      <c r="C10" s="283"/>
      <c r="D10" s="283"/>
      <c r="E10" s="284"/>
      <c r="F10" s="284"/>
    </row>
    <row r="11" spans="1:6" ht="25.05" customHeight="1" x14ac:dyDescent="0.35">
      <c r="A11" s="264" t="s">
        <v>41</v>
      </c>
      <c r="B11" s="265" t="s">
        <v>236</v>
      </c>
      <c r="C11" s="283"/>
      <c r="D11" s="283"/>
      <c r="E11" s="284"/>
      <c r="F11" s="284"/>
    </row>
    <row r="12" spans="1:6" ht="25.05" customHeight="1" x14ac:dyDescent="0.35">
      <c r="A12" s="264" t="s">
        <v>42</v>
      </c>
      <c r="B12" s="265" t="s">
        <v>237</v>
      </c>
      <c r="C12" s="283"/>
      <c r="D12" s="283"/>
      <c r="E12" s="284"/>
      <c r="F12" s="284"/>
    </row>
    <row r="13" spans="1:6" ht="25.05" customHeight="1" x14ac:dyDescent="0.35">
      <c r="A13" s="264" t="s">
        <v>494</v>
      </c>
      <c r="B13" s="265" t="s">
        <v>511</v>
      </c>
      <c r="C13" s="283"/>
      <c r="D13" s="283"/>
      <c r="E13" s="284"/>
      <c r="F13" s="284"/>
    </row>
    <row r="14" spans="1:6" ht="25.05" customHeight="1" x14ac:dyDescent="0.35">
      <c r="A14" s="264" t="s">
        <v>495</v>
      </c>
      <c r="B14" s="265" t="s">
        <v>512</v>
      </c>
      <c r="C14" s="283"/>
      <c r="D14" s="283"/>
      <c r="E14" s="284"/>
      <c r="F14" s="284"/>
    </row>
    <row r="15" spans="1:6" ht="25.05" customHeight="1" x14ac:dyDescent="0.35">
      <c r="A15" s="264" t="s">
        <v>496</v>
      </c>
      <c r="B15" s="265" t="s">
        <v>513</v>
      </c>
      <c r="C15" s="283"/>
      <c r="D15" s="283"/>
      <c r="E15" s="284"/>
      <c r="F15" s="284"/>
    </row>
    <row r="16" spans="1:6" ht="25.05" customHeight="1" x14ac:dyDescent="0.35">
      <c r="A16" s="62" t="s">
        <v>44</v>
      </c>
      <c r="B16" s="185" t="s">
        <v>238</v>
      </c>
      <c r="C16" s="283"/>
      <c r="D16" s="283"/>
      <c r="E16" s="284"/>
      <c r="F16" s="284"/>
    </row>
    <row r="17" spans="1:6" ht="25.05" customHeight="1" x14ac:dyDescent="0.35">
      <c r="A17" s="62" t="s">
        <v>45</v>
      </c>
      <c r="B17" s="185" t="s">
        <v>239</v>
      </c>
      <c r="C17" s="283"/>
      <c r="D17" s="283"/>
      <c r="E17" s="284"/>
      <c r="F17" s="284"/>
    </row>
    <row r="18" spans="1:6" ht="25.05" customHeight="1" x14ac:dyDescent="0.35">
      <c r="A18" s="62" t="s">
        <v>47</v>
      </c>
      <c r="B18" s="185" t="s">
        <v>240</v>
      </c>
      <c r="C18" s="283"/>
      <c r="D18" s="283"/>
      <c r="E18" s="284"/>
      <c r="F18" s="284"/>
    </row>
    <row r="19" spans="1:6" ht="25.05" customHeight="1" x14ac:dyDescent="0.35">
      <c r="A19" s="62" t="s">
        <v>48</v>
      </c>
      <c r="B19" s="185" t="s">
        <v>241</v>
      </c>
      <c r="C19" s="283"/>
      <c r="D19" s="283"/>
      <c r="E19" s="284"/>
      <c r="F19" s="284"/>
    </row>
    <row r="20" spans="1:6" ht="25.05" customHeight="1" x14ac:dyDescent="0.35">
      <c r="A20" s="62" t="s">
        <v>49</v>
      </c>
      <c r="B20" s="185" t="s">
        <v>242</v>
      </c>
      <c r="C20" s="283"/>
      <c r="D20" s="283"/>
      <c r="E20" s="284"/>
      <c r="F20" s="284"/>
    </row>
    <row r="21" spans="1:6" ht="25.05" customHeight="1" x14ac:dyDescent="0.35">
      <c r="A21" s="62" t="s">
        <v>51</v>
      </c>
      <c r="B21" s="185" t="s">
        <v>243</v>
      </c>
      <c r="C21" s="283"/>
      <c r="D21" s="283"/>
      <c r="E21" s="284"/>
      <c r="F21" s="284"/>
    </row>
    <row r="22" spans="1:6" ht="25.05" customHeight="1" x14ac:dyDescent="0.35">
      <c r="A22" s="62" t="s">
        <v>53</v>
      </c>
      <c r="B22" s="185" t="s">
        <v>244</v>
      </c>
      <c r="C22" s="283"/>
      <c r="D22" s="283"/>
      <c r="E22" s="284"/>
      <c r="F22" s="284"/>
    </row>
    <row r="23" spans="1:6" ht="25.05" customHeight="1" x14ac:dyDescent="0.35">
      <c r="A23" s="62" t="s">
        <v>54</v>
      </c>
      <c r="B23" s="185" t="s">
        <v>245</v>
      </c>
      <c r="C23" s="283"/>
      <c r="D23" s="283"/>
      <c r="E23" s="284"/>
      <c r="F23" s="284"/>
    </row>
    <row r="24" spans="1:6" ht="25.05" customHeight="1" x14ac:dyDescent="0.35">
      <c r="A24" s="62" t="s">
        <v>56</v>
      </c>
      <c r="B24" s="185" t="s">
        <v>246</v>
      </c>
      <c r="C24" s="283"/>
      <c r="D24" s="283"/>
      <c r="E24" s="284"/>
      <c r="F24" s="284"/>
    </row>
    <row r="25" spans="1:6" ht="25.05" customHeight="1" x14ac:dyDescent="0.35">
      <c r="A25" s="62" t="s">
        <v>58</v>
      </c>
      <c r="B25" s="185" t="s">
        <v>247</v>
      </c>
      <c r="C25" s="283"/>
      <c r="D25" s="283"/>
      <c r="E25" s="284"/>
      <c r="F25" s="284"/>
    </row>
    <row r="26" spans="1:6" ht="25.05" customHeight="1" x14ac:dyDescent="0.35">
      <c r="A26" s="62" t="s">
        <v>59</v>
      </c>
      <c r="B26" s="185" t="s">
        <v>248</v>
      </c>
      <c r="C26" s="283"/>
      <c r="D26" s="283"/>
      <c r="E26" s="284"/>
      <c r="F26" s="284"/>
    </row>
    <row r="27" spans="1:6" ht="25.05" customHeight="1" x14ac:dyDescent="0.35">
      <c r="A27" s="62" t="s">
        <v>60</v>
      </c>
      <c r="B27" s="185" t="s">
        <v>249</v>
      </c>
      <c r="C27" s="283"/>
      <c r="D27" s="283"/>
      <c r="E27" s="284"/>
      <c r="F27" s="284"/>
    </row>
    <row r="28" spans="1:6" ht="25.05" customHeight="1" x14ac:dyDescent="0.35">
      <c r="A28" s="62" t="s">
        <v>61</v>
      </c>
      <c r="B28" s="185" t="s">
        <v>250</v>
      </c>
      <c r="C28" s="283"/>
      <c r="D28" s="283"/>
      <c r="E28" s="284"/>
      <c r="F28" s="284"/>
    </row>
    <row r="29" spans="1:6" ht="25.05" customHeight="1" x14ac:dyDescent="0.35">
      <c r="A29" s="62" t="s">
        <v>62</v>
      </c>
      <c r="B29" s="185" t="s">
        <v>251</v>
      </c>
      <c r="C29" s="283"/>
      <c r="D29" s="283"/>
      <c r="E29" s="284"/>
      <c r="F29" s="284"/>
    </row>
    <row r="30" spans="1:6" ht="25.05" customHeight="1" x14ac:dyDescent="0.35">
      <c r="A30" s="62" t="s">
        <v>63</v>
      </c>
      <c r="B30" s="185" t="s">
        <v>252</v>
      </c>
      <c r="C30" s="283"/>
      <c r="D30" s="283"/>
      <c r="E30" s="284"/>
      <c r="F30" s="284"/>
    </row>
    <row r="31" spans="1:6" ht="25.05" customHeight="1" x14ac:dyDescent="0.35">
      <c r="A31" s="62" t="s">
        <v>64</v>
      </c>
      <c r="B31" s="185" t="s">
        <v>253</v>
      </c>
      <c r="C31" s="283"/>
      <c r="D31" s="283"/>
      <c r="E31" s="284"/>
      <c r="F31" s="284"/>
    </row>
    <row r="32" spans="1:6" ht="25.05" customHeight="1" x14ac:dyDescent="0.35">
      <c r="A32" s="62" t="s">
        <v>65</v>
      </c>
      <c r="B32" s="185" t="s">
        <v>254</v>
      </c>
      <c r="C32" s="283"/>
      <c r="D32" s="283"/>
      <c r="E32" s="284"/>
      <c r="F32" s="284"/>
    </row>
    <row r="33" spans="1:6" ht="25.05" customHeight="1" x14ac:dyDescent="0.35">
      <c r="A33" s="62" t="s">
        <v>497</v>
      </c>
      <c r="B33" s="185" t="s">
        <v>514</v>
      </c>
      <c r="C33" s="283"/>
      <c r="D33" s="283"/>
      <c r="E33" s="284"/>
      <c r="F33" s="284"/>
    </row>
    <row r="34" spans="1:6" ht="25.05" customHeight="1" x14ac:dyDescent="0.35">
      <c r="A34" s="62" t="s">
        <v>498</v>
      </c>
      <c r="B34" s="185" t="s">
        <v>515</v>
      </c>
      <c r="C34" s="283"/>
      <c r="D34" s="283"/>
      <c r="E34" s="284"/>
      <c r="F34" s="284"/>
    </row>
    <row r="35" spans="1:6" ht="25.05" customHeight="1" x14ac:dyDescent="0.35">
      <c r="A35" s="62" t="s">
        <v>66</v>
      </c>
      <c r="B35" s="185" t="s">
        <v>255</v>
      </c>
      <c r="C35" s="283"/>
      <c r="D35" s="283"/>
      <c r="E35" s="284"/>
      <c r="F35" s="284"/>
    </row>
    <row r="36" spans="1:6" ht="25.05" customHeight="1" x14ac:dyDescent="0.35">
      <c r="A36" s="62" t="s">
        <v>67</v>
      </c>
      <c r="B36" s="185" t="s">
        <v>256</v>
      </c>
      <c r="C36" s="283"/>
      <c r="D36" s="283"/>
      <c r="E36" s="284"/>
      <c r="F36" s="284"/>
    </row>
    <row r="37" spans="1:6" ht="25.05" customHeight="1" x14ac:dyDescent="0.35">
      <c r="A37" s="62" t="s">
        <v>68</v>
      </c>
      <c r="B37" s="185" t="s">
        <v>257</v>
      </c>
      <c r="C37" s="283"/>
      <c r="D37" s="283"/>
      <c r="E37" s="284"/>
      <c r="F37" s="284"/>
    </row>
    <row r="38" spans="1:6" ht="25.05" customHeight="1" x14ac:dyDescent="0.35">
      <c r="A38" s="62" t="s">
        <v>69</v>
      </c>
      <c r="B38" s="185" t="s">
        <v>258</v>
      </c>
      <c r="C38" s="283"/>
      <c r="D38" s="283"/>
      <c r="E38" s="284"/>
      <c r="F38" s="284"/>
    </row>
    <row r="39" spans="1:6" ht="25.05" customHeight="1" x14ac:dyDescent="0.35">
      <c r="A39" s="62" t="s">
        <v>70</v>
      </c>
      <c r="B39" s="185" t="s">
        <v>259</v>
      </c>
      <c r="C39" s="283"/>
      <c r="D39" s="283"/>
      <c r="E39" s="284"/>
      <c r="F39" s="284"/>
    </row>
    <row r="40" spans="1:6" ht="25.05" customHeight="1" x14ac:dyDescent="0.35">
      <c r="A40" s="62" t="s">
        <v>71</v>
      </c>
      <c r="B40" s="185" t="s">
        <v>260</v>
      </c>
      <c r="C40" s="283"/>
      <c r="D40" s="283"/>
      <c r="E40" s="284"/>
      <c r="F40" s="284"/>
    </row>
    <row r="41" spans="1:6" ht="25.05" customHeight="1" x14ac:dyDescent="0.35">
      <c r="A41" s="62" t="s">
        <v>72</v>
      </c>
      <c r="B41" s="185" t="s">
        <v>261</v>
      </c>
      <c r="C41" s="283"/>
      <c r="D41" s="283"/>
      <c r="E41" s="284"/>
      <c r="F41" s="284"/>
    </row>
    <row r="42" spans="1:6" ht="25.05" customHeight="1" x14ac:dyDescent="0.35">
      <c r="A42" s="62" t="s">
        <v>73</v>
      </c>
      <c r="B42" s="185" t="s">
        <v>262</v>
      </c>
      <c r="C42" s="283"/>
      <c r="D42" s="283"/>
      <c r="E42" s="284"/>
      <c r="F42" s="284"/>
    </row>
    <row r="43" spans="1:6" ht="25.05" customHeight="1" x14ac:dyDescent="0.35">
      <c r="A43" s="62" t="s">
        <v>74</v>
      </c>
      <c r="B43" s="185" t="s">
        <v>263</v>
      </c>
      <c r="C43" s="283"/>
      <c r="D43" s="283"/>
      <c r="E43" s="284"/>
      <c r="F43" s="284"/>
    </row>
    <row r="44" spans="1:6" ht="25.05" customHeight="1" x14ac:dyDescent="0.35">
      <c r="A44" s="62" t="s">
        <v>75</v>
      </c>
      <c r="B44" s="185" t="s">
        <v>264</v>
      </c>
      <c r="C44" s="283"/>
      <c r="D44" s="283"/>
      <c r="E44" s="284"/>
      <c r="F44" s="284"/>
    </row>
    <row r="45" spans="1:6" ht="25.05" customHeight="1" x14ac:dyDescent="0.35">
      <c r="A45" s="126" t="s">
        <v>76</v>
      </c>
      <c r="B45" s="185" t="s">
        <v>265</v>
      </c>
      <c r="C45" s="285"/>
      <c r="D45" s="283"/>
      <c r="E45" s="284"/>
      <c r="F45" s="284"/>
    </row>
    <row r="46" spans="1:6" ht="25.05" customHeight="1" x14ac:dyDescent="0.35">
      <c r="A46" s="126" t="s">
        <v>266</v>
      </c>
      <c r="B46" s="185" t="s">
        <v>267</v>
      </c>
      <c r="C46" s="285"/>
      <c r="D46" s="285"/>
      <c r="E46" s="286"/>
      <c r="F46" s="286"/>
    </row>
    <row r="47" spans="1:6" ht="25.05" customHeight="1" x14ac:dyDescent="0.35">
      <c r="A47" s="126" t="s">
        <v>268</v>
      </c>
      <c r="B47" s="185" t="s">
        <v>269</v>
      </c>
      <c r="C47" s="285"/>
      <c r="D47" s="285"/>
      <c r="E47" s="284"/>
      <c r="F47" s="286"/>
    </row>
    <row r="48" spans="1:6" ht="25.05" customHeight="1" x14ac:dyDescent="0.35">
      <c r="A48" s="126" t="s">
        <v>270</v>
      </c>
      <c r="B48" s="185" t="s">
        <v>271</v>
      </c>
      <c r="C48" s="285"/>
      <c r="D48" s="285"/>
      <c r="E48" s="286"/>
      <c r="F48" s="286"/>
    </row>
    <row r="49" spans="1:6" ht="25.05" customHeight="1" x14ac:dyDescent="0.35">
      <c r="A49" s="266" t="s">
        <v>272</v>
      </c>
      <c r="B49" s="267" t="s">
        <v>273</v>
      </c>
      <c r="C49" s="285"/>
      <c r="D49" s="283"/>
      <c r="E49" s="284"/>
      <c r="F49" s="284"/>
    </row>
    <row r="50" spans="1:6" ht="25.05" customHeight="1" x14ac:dyDescent="0.35">
      <c r="A50" s="266" t="s">
        <v>274</v>
      </c>
      <c r="B50" s="267" t="s">
        <v>275</v>
      </c>
      <c r="C50" s="285"/>
      <c r="D50" s="283"/>
      <c r="E50" s="284"/>
      <c r="F50" s="284"/>
    </row>
    <row r="51" spans="1:6" ht="25.05" customHeight="1" x14ac:dyDescent="0.35">
      <c r="A51" s="266" t="s">
        <v>276</v>
      </c>
      <c r="B51" s="267" t="s">
        <v>277</v>
      </c>
      <c r="C51" s="285"/>
      <c r="D51" s="283"/>
      <c r="E51" s="284"/>
      <c r="F51" s="284"/>
    </row>
    <row r="52" spans="1:6" ht="25.05" customHeight="1" x14ac:dyDescent="0.35">
      <c r="A52" s="266" t="s">
        <v>278</v>
      </c>
      <c r="B52" s="267" t="s">
        <v>279</v>
      </c>
      <c r="C52" s="285"/>
      <c r="D52" s="283"/>
      <c r="E52" s="284"/>
      <c r="F52" s="284"/>
    </row>
    <row r="53" spans="1:6" ht="25.05" customHeight="1" x14ac:dyDescent="0.35">
      <c r="A53" s="266" t="s">
        <v>90</v>
      </c>
      <c r="B53" s="267" t="s">
        <v>280</v>
      </c>
      <c r="C53" s="285"/>
      <c r="D53" s="283"/>
      <c r="E53" s="284"/>
      <c r="F53" s="284"/>
    </row>
    <row r="54" spans="1:6" ht="25.05" customHeight="1" x14ac:dyDescent="0.35">
      <c r="A54" s="126" t="s">
        <v>79</v>
      </c>
      <c r="B54" s="185" t="s">
        <v>281</v>
      </c>
      <c r="C54" s="285"/>
      <c r="D54" s="283"/>
      <c r="E54" s="284"/>
      <c r="F54" s="284"/>
    </row>
    <row r="55" spans="1:6" ht="25.05" customHeight="1" x14ac:dyDescent="0.35">
      <c r="A55" s="126" t="s">
        <v>80</v>
      </c>
      <c r="B55" s="185" t="s">
        <v>282</v>
      </c>
      <c r="C55" s="285"/>
      <c r="D55" s="283"/>
      <c r="E55" s="284"/>
      <c r="F55" s="284"/>
    </row>
    <row r="56" spans="1:6" ht="25.05" customHeight="1" x14ac:dyDescent="0.35">
      <c r="A56" s="126" t="s">
        <v>81</v>
      </c>
      <c r="B56" s="185" t="s">
        <v>283</v>
      </c>
      <c r="C56" s="285"/>
      <c r="D56" s="283"/>
      <c r="E56" s="284"/>
      <c r="F56" s="284"/>
    </row>
    <row r="57" spans="1:6" ht="25.05" customHeight="1" x14ac:dyDescent="0.35">
      <c r="A57" s="126" t="s">
        <v>82</v>
      </c>
      <c r="B57" s="185" t="s">
        <v>284</v>
      </c>
      <c r="C57" s="285"/>
      <c r="D57" s="283"/>
      <c r="E57" s="284"/>
      <c r="F57" s="284"/>
    </row>
    <row r="58" spans="1:6" ht="25.05" customHeight="1" x14ac:dyDescent="0.35">
      <c r="A58" s="126" t="s">
        <v>503</v>
      </c>
      <c r="B58" s="185" t="s">
        <v>516</v>
      </c>
      <c r="C58" s="283"/>
      <c r="D58" s="283"/>
      <c r="E58" s="284"/>
      <c r="F58" s="284"/>
    </row>
    <row r="59" spans="1:6" ht="25.05" customHeight="1" x14ac:dyDescent="0.35">
      <c r="A59" s="126" t="s">
        <v>505</v>
      </c>
      <c r="B59" s="185" t="s">
        <v>517</v>
      </c>
      <c r="C59" s="283"/>
      <c r="D59" s="283"/>
      <c r="E59" s="284"/>
      <c r="F59" s="284"/>
    </row>
    <row r="60" spans="1:6" ht="25.05" customHeight="1" x14ac:dyDescent="0.35">
      <c r="A60" s="126" t="s">
        <v>97</v>
      </c>
      <c r="B60" s="185" t="s">
        <v>518</v>
      </c>
      <c r="C60" s="283"/>
      <c r="D60" s="283"/>
      <c r="E60" s="284"/>
      <c r="F60" s="284"/>
    </row>
    <row r="61" spans="1:6" ht="25.05" customHeight="1" x14ac:dyDescent="0.35">
      <c r="A61" s="126" t="s">
        <v>98</v>
      </c>
      <c r="B61" s="185" t="s">
        <v>519</v>
      </c>
      <c r="C61" s="283"/>
      <c r="D61" s="283"/>
      <c r="E61" s="284"/>
      <c r="F61" s="284"/>
    </row>
    <row r="62" spans="1:6" ht="25.05" customHeight="1" x14ac:dyDescent="0.35">
      <c r="A62" s="126" t="s">
        <v>99</v>
      </c>
      <c r="B62" s="185" t="s">
        <v>520</v>
      </c>
      <c r="C62" s="283"/>
      <c r="D62" s="283"/>
      <c r="E62" s="284"/>
      <c r="F62" s="284"/>
    </row>
    <row r="63" spans="1:6" ht="25.05" customHeight="1" x14ac:dyDescent="0.35">
      <c r="A63" s="126" t="s">
        <v>100</v>
      </c>
      <c r="B63" s="185" t="s">
        <v>521</v>
      </c>
      <c r="C63" s="283"/>
      <c r="D63" s="283"/>
      <c r="E63" s="284"/>
      <c r="F63" s="284"/>
    </row>
    <row r="64" spans="1:6" ht="25.05" customHeight="1" x14ac:dyDescent="0.35">
      <c r="A64" s="126" t="s">
        <v>101</v>
      </c>
      <c r="B64" s="185" t="s">
        <v>522</v>
      </c>
      <c r="C64" s="283"/>
      <c r="D64" s="283"/>
      <c r="E64" s="284"/>
      <c r="F64" s="284"/>
    </row>
    <row r="65" spans="1:6" ht="25.05" customHeight="1" x14ac:dyDescent="0.35">
      <c r="A65" s="126" t="s">
        <v>102</v>
      </c>
      <c r="B65" s="185" t="s">
        <v>523</v>
      </c>
      <c r="C65" s="283"/>
      <c r="D65" s="283"/>
      <c r="E65" s="284"/>
      <c r="F65" s="284"/>
    </row>
    <row r="66" spans="1:6" ht="25.05" customHeight="1" x14ac:dyDescent="0.35">
      <c r="A66" s="126" t="s">
        <v>285</v>
      </c>
      <c r="B66" s="185" t="s">
        <v>524</v>
      </c>
      <c r="C66" s="283"/>
      <c r="D66" s="283"/>
      <c r="E66" s="284"/>
      <c r="F66" s="284"/>
    </row>
    <row r="67" spans="1:6" ht="25.05" customHeight="1" x14ac:dyDescent="0.35">
      <c r="A67" s="126" t="s">
        <v>286</v>
      </c>
      <c r="B67" s="185" t="s">
        <v>525</v>
      </c>
      <c r="C67" s="283"/>
      <c r="D67" s="283"/>
      <c r="E67" s="284"/>
      <c r="F67" s="284"/>
    </row>
    <row r="68" spans="1:6" ht="25.05" customHeight="1" x14ac:dyDescent="0.35">
      <c r="A68" s="126" t="s">
        <v>287</v>
      </c>
      <c r="B68" s="185" t="s">
        <v>526</v>
      </c>
      <c r="C68" s="283"/>
      <c r="D68" s="283"/>
      <c r="E68" s="284"/>
      <c r="F68" s="284"/>
    </row>
    <row r="69" spans="1:6" ht="25.05" customHeight="1" x14ac:dyDescent="0.35">
      <c r="A69" s="126" t="s">
        <v>288</v>
      </c>
      <c r="B69" s="185" t="s">
        <v>527</v>
      </c>
      <c r="C69" s="283"/>
      <c r="D69" s="283"/>
      <c r="E69" s="284"/>
      <c r="F69" s="284"/>
    </row>
    <row r="70" spans="1:6" ht="25.05" customHeight="1" x14ac:dyDescent="0.35">
      <c r="A70" s="126" t="s">
        <v>289</v>
      </c>
      <c r="B70" s="185" t="s">
        <v>528</v>
      </c>
      <c r="C70" s="283"/>
      <c r="D70" s="283"/>
      <c r="E70" s="284"/>
      <c r="F70" s="284"/>
    </row>
    <row r="71" spans="1:6" ht="25.05" customHeight="1" x14ac:dyDescent="0.35">
      <c r="A71" s="126" t="s">
        <v>290</v>
      </c>
      <c r="B71" s="185" t="s">
        <v>529</v>
      </c>
      <c r="C71" s="283"/>
      <c r="D71" s="283"/>
      <c r="E71" s="284"/>
      <c r="F71" s="284"/>
    </row>
    <row r="72" spans="1:6" ht="25.05" customHeight="1" x14ac:dyDescent="0.35">
      <c r="A72" s="126" t="s">
        <v>291</v>
      </c>
      <c r="B72" s="185" t="s">
        <v>530</v>
      </c>
      <c r="C72" s="283"/>
      <c r="D72" s="283"/>
      <c r="E72" s="284"/>
      <c r="F72" s="284"/>
    </row>
    <row r="73" spans="1:6" ht="25.05" customHeight="1" x14ac:dyDescent="0.35">
      <c r="A73" s="126" t="s">
        <v>292</v>
      </c>
      <c r="B73" s="185" t="s">
        <v>531</v>
      </c>
      <c r="C73" s="283"/>
      <c r="D73" s="283"/>
      <c r="E73" s="284"/>
      <c r="F73" s="284"/>
    </row>
    <row r="74" spans="1:6" ht="25.05" customHeight="1" x14ac:dyDescent="0.35">
      <c r="A74" s="126" t="s">
        <v>293</v>
      </c>
      <c r="B74" s="185" t="s">
        <v>532</v>
      </c>
      <c r="C74" s="283"/>
      <c r="D74" s="283"/>
      <c r="E74" s="284"/>
      <c r="F74" s="284"/>
    </row>
    <row r="75" spans="1:6" ht="25.05" customHeight="1" x14ac:dyDescent="0.35">
      <c r="A75" s="126" t="s">
        <v>294</v>
      </c>
      <c r="B75" s="185" t="s">
        <v>533</v>
      </c>
      <c r="C75" s="283"/>
      <c r="D75" s="283"/>
      <c r="E75" s="284"/>
      <c r="F75" s="284"/>
    </row>
    <row r="76" spans="1:6" ht="25.05" customHeight="1" x14ac:dyDescent="0.35">
      <c r="A76" s="126" t="s">
        <v>295</v>
      </c>
      <c r="B76" s="185" t="s">
        <v>534</v>
      </c>
      <c r="C76" s="283"/>
      <c r="D76" s="283"/>
      <c r="E76" s="284"/>
      <c r="F76" s="284"/>
    </row>
    <row r="77" spans="1:6" ht="25.05" customHeight="1" x14ac:dyDescent="0.35">
      <c r="A77" s="126" t="s">
        <v>296</v>
      </c>
      <c r="B77" s="185" t="s">
        <v>535</v>
      </c>
      <c r="C77" s="283"/>
      <c r="D77" s="283"/>
      <c r="E77" s="284"/>
      <c r="F77" s="284"/>
    </row>
    <row r="78" spans="1:6" ht="25.05" customHeight="1" x14ac:dyDescent="0.35">
      <c r="A78" s="126" t="s">
        <v>297</v>
      </c>
      <c r="B78" s="185" t="s">
        <v>536</v>
      </c>
      <c r="C78" s="283"/>
      <c r="D78" s="283"/>
      <c r="E78" s="284"/>
      <c r="F78" s="284"/>
    </row>
    <row r="79" spans="1:6" ht="25.05" customHeight="1" x14ac:dyDescent="0.35">
      <c r="A79" s="126" t="s">
        <v>298</v>
      </c>
      <c r="B79" s="185" t="s">
        <v>537</v>
      </c>
      <c r="C79" s="283"/>
      <c r="D79" s="283"/>
      <c r="E79" s="284"/>
      <c r="F79" s="284"/>
    </row>
    <row r="80" spans="1:6" ht="25.05" customHeight="1" x14ac:dyDescent="0.35">
      <c r="A80" s="126" t="s">
        <v>299</v>
      </c>
      <c r="B80" s="185" t="s">
        <v>538</v>
      </c>
      <c r="C80" s="283"/>
      <c r="D80" s="283"/>
      <c r="E80" s="284"/>
      <c r="F80" s="284"/>
    </row>
    <row r="81" spans="1:6" ht="25.05" customHeight="1" x14ac:dyDescent="0.35">
      <c r="A81" s="126" t="s">
        <v>300</v>
      </c>
      <c r="B81" s="185" t="s">
        <v>539</v>
      </c>
      <c r="C81" s="283"/>
      <c r="D81" s="283"/>
      <c r="E81" s="284"/>
      <c r="F81" s="284"/>
    </row>
    <row r="82" spans="1:6" ht="25.05" customHeight="1" x14ac:dyDescent="0.35">
      <c r="A82" s="126" t="s">
        <v>301</v>
      </c>
      <c r="B82" s="185" t="s">
        <v>540</v>
      </c>
      <c r="C82" s="283"/>
      <c r="D82" s="283"/>
      <c r="E82" s="284"/>
      <c r="F82" s="284"/>
    </row>
    <row r="83" spans="1:6" ht="25.05" customHeight="1" x14ac:dyDescent="0.35">
      <c r="A83" s="126" t="s">
        <v>302</v>
      </c>
      <c r="B83" s="185" t="s">
        <v>541</v>
      </c>
      <c r="C83" s="283"/>
      <c r="D83" s="283"/>
      <c r="E83" s="284"/>
      <c r="F83" s="284"/>
    </row>
    <row r="84" spans="1:6" ht="25.05" customHeight="1" x14ac:dyDescent="0.35">
      <c r="A84" s="126" t="s">
        <v>303</v>
      </c>
      <c r="B84" s="185" t="s">
        <v>542</v>
      </c>
      <c r="C84" s="283"/>
      <c r="D84" s="283"/>
      <c r="E84" s="284"/>
      <c r="F84" s="284"/>
    </row>
    <row r="85" spans="1:6" ht="25.05" customHeight="1" x14ac:dyDescent="0.35">
      <c r="A85" s="126" t="s">
        <v>304</v>
      </c>
      <c r="B85" s="185" t="s">
        <v>543</v>
      </c>
      <c r="C85" s="283"/>
      <c r="D85" s="283"/>
      <c r="E85" s="284"/>
      <c r="F85" s="284"/>
    </row>
    <row r="86" spans="1:6" ht="25.05" customHeight="1" x14ac:dyDescent="0.35">
      <c r="A86" s="126" t="s">
        <v>305</v>
      </c>
      <c r="B86" s="185" t="s">
        <v>544</v>
      </c>
      <c r="C86" s="283"/>
      <c r="D86" s="283"/>
      <c r="E86" s="284"/>
      <c r="F86" s="284"/>
    </row>
    <row r="87" spans="1:6" ht="25.05" customHeight="1" x14ac:dyDescent="0.35">
      <c r="A87" s="126" t="s">
        <v>306</v>
      </c>
      <c r="B87" s="185" t="s">
        <v>545</v>
      </c>
      <c r="C87" s="283"/>
      <c r="D87" s="283"/>
      <c r="E87" s="284"/>
      <c r="F87" s="284"/>
    </row>
    <row r="88" spans="1:6" ht="25.05" customHeight="1" x14ac:dyDescent="0.35">
      <c r="A88" s="126" t="s">
        <v>307</v>
      </c>
      <c r="B88" s="185" t="s">
        <v>546</v>
      </c>
      <c r="C88" s="283"/>
      <c r="D88" s="283"/>
      <c r="E88" s="284"/>
      <c r="F88" s="284"/>
    </row>
    <row r="89" spans="1:6" ht="25.05" customHeight="1" x14ac:dyDescent="0.35">
      <c r="A89" s="126" t="s">
        <v>499</v>
      </c>
      <c r="B89" s="185" t="s">
        <v>547</v>
      </c>
      <c r="C89" s="283"/>
      <c r="D89" s="283"/>
      <c r="E89" s="284"/>
      <c r="F89" s="284"/>
    </row>
    <row r="90" spans="1:6" ht="25.05" customHeight="1" x14ac:dyDescent="0.35">
      <c r="A90" s="126" t="s">
        <v>500</v>
      </c>
      <c r="B90" s="185" t="s">
        <v>548</v>
      </c>
      <c r="C90" s="283"/>
      <c r="D90" s="283"/>
      <c r="E90" s="284"/>
      <c r="F90" s="284"/>
    </row>
    <row r="91" spans="1:6" ht="25.05" customHeight="1" x14ac:dyDescent="0.35">
      <c r="A91" s="269" t="s">
        <v>308</v>
      </c>
      <c r="B91" s="185" t="s">
        <v>309</v>
      </c>
      <c r="C91" s="285"/>
      <c r="D91" s="283"/>
      <c r="E91" s="284"/>
      <c r="F91" s="284"/>
    </row>
    <row r="92" spans="1:6" ht="25.05" customHeight="1" x14ac:dyDescent="0.35">
      <c r="A92" s="269" t="s">
        <v>310</v>
      </c>
      <c r="B92" s="185" t="s">
        <v>311</v>
      </c>
      <c r="C92" s="285"/>
      <c r="D92" s="283"/>
      <c r="E92" s="284"/>
      <c r="F92" s="284"/>
    </row>
    <row r="93" spans="1:6" ht="25.05" customHeight="1" x14ac:dyDescent="0.35">
      <c r="A93" s="269" t="s">
        <v>312</v>
      </c>
      <c r="B93" s="185" t="s">
        <v>313</v>
      </c>
      <c r="C93" s="285"/>
      <c r="D93" s="283"/>
      <c r="E93" s="284"/>
      <c r="F93" s="284"/>
    </row>
    <row r="94" spans="1:6" ht="25.05" customHeight="1" x14ac:dyDescent="0.35">
      <c r="A94" s="269" t="s">
        <v>314</v>
      </c>
      <c r="B94" s="185" t="s">
        <v>315</v>
      </c>
      <c r="C94" s="285"/>
      <c r="D94" s="283"/>
      <c r="E94" s="284"/>
      <c r="F94" s="284"/>
    </row>
    <row r="95" spans="1:6" ht="25.05" customHeight="1" x14ac:dyDescent="0.35">
      <c r="A95" s="269" t="s">
        <v>316</v>
      </c>
      <c r="B95" s="185" t="s">
        <v>317</v>
      </c>
      <c r="C95" s="285"/>
      <c r="D95" s="283"/>
      <c r="E95" s="284"/>
      <c r="F95" s="284"/>
    </row>
    <row r="96" spans="1:6" ht="25.05" customHeight="1" x14ac:dyDescent="0.35">
      <c r="A96" s="269" t="s">
        <v>318</v>
      </c>
      <c r="B96" s="185" t="s">
        <v>319</v>
      </c>
      <c r="C96" s="285"/>
      <c r="D96" s="283"/>
      <c r="E96" s="284"/>
      <c r="F96" s="284"/>
    </row>
    <row r="97" spans="1:6" ht="25.05" customHeight="1" x14ac:dyDescent="0.35">
      <c r="A97" s="269" t="s">
        <v>320</v>
      </c>
      <c r="B97" s="185" t="s">
        <v>321</v>
      </c>
      <c r="C97" s="285"/>
      <c r="D97" s="283"/>
      <c r="E97" s="284"/>
      <c r="F97" s="284"/>
    </row>
    <row r="98" spans="1:6" ht="25.05" customHeight="1" x14ac:dyDescent="0.35">
      <c r="A98" s="269" t="s">
        <v>322</v>
      </c>
      <c r="B98" s="185" t="s">
        <v>323</v>
      </c>
      <c r="C98" s="285"/>
      <c r="D98" s="283"/>
      <c r="E98" s="284"/>
      <c r="F98" s="284"/>
    </row>
    <row r="99" spans="1:6" ht="25.05" customHeight="1" x14ac:dyDescent="0.35">
      <c r="A99" s="269" t="s">
        <v>324</v>
      </c>
      <c r="B99" s="185" t="s">
        <v>325</v>
      </c>
      <c r="C99" s="285"/>
      <c r="D99" s="283"/>
      <c r="E99" s="284"/>
      <c r="F99" s="284"/>
    </row>
    <row r="100" spans="1:6" ht="25.05" customHeight="1" x14ac:dyDescent="0.35">
      <c r="A100" s="269" t="s">
        <v>326</v>
      </c>
      <c r="B100" s="185" t="s">
        <v>327</v>
      </c>
      <c r="C100" s="285"/>
      <c r="D100" s="283"/>
      <c r="E100" s="284"/>
      <c r="F100" s="284"/>
    </row>
    <row r="101" spans="1:6" ht="25.05" customHeight="1" x14ac:dyDescent="0.35">
      <c r="A101" s="269" t="s">
        <v>328</v>
      </c>
      <c r="B101" s="185" t="s">
        <v>329</v>
      </c>
      <c r="C101" s="285"/>
      <c r="D101" s="283"/>
      <c r="E101" s="284"/>
      <c r="F101" s="284"/>
    </row>
    <row r="102" spans="1:6" ht="25.05" customHeight="1" x14ac:dyDescent="0.35">
      <c r="A102" s="269" t="s">
        <v>330</v>
      </c>
      <c r="B102" s="185" t="s">
        <v>331</v>
      </c>
      <c r="C102" s="285"/>
      <c r="D102" s="283"/>
      <c r="E102" s="284"/>
      <c r="F102" s="284"/>
    </row>
    <row r="103" spans="1:6" ht="25.05" customHeight="1" x14ac:dyDescent="0.35">
      <c r="A103" s="270" t="s">
        <v>332</v>
      </c>
      <c r="B103" s="185" t="s">
        <v>333</v>
      </c>
      <c r="C103" s="285"/>
      <c r="D103" s="283"/>
      <c r="E103" s="284"/>
      <c r="F103" s="284"/>
    </row>
    <row r="104" spans="1:6" ht="25.05" customHeight="1" x14ac:dyDescent="0.35">
      <c r="A104" s="270" t="s">
        <v>334</v>
      </c>
      <c r="B104" s="185" t="s">
        <v>335</v>
      </c>
      <c r="C104" s="285"/>
      <c r="D104" s="283"/>
      <c r="E104" s="284"/>
      <c r="F104" s="284"/>
    </row>
    <row r="105" spans="1:6" ht="25.05" customHeight="1" x14ac:dyDescent="0.35">
      <c r="A105" s="270" t="s">
        <v>336</v>
      </c>
      <c r="B105" s="185" t="s">
        <v>337</v>
      </c>
      <c r="C105" s="285"/>
      <c r="D105" s="283"/>
      <c r="E105" s="284"/>
      <c r="F105" s="284"/>
    </row>
    <row r="106" spans="1:6" ht="25.05" customHeight="1" x14ac:dyDescent="0.35">
      <c r="A106" s="270" t="s">
        <v>338</v>
      </c>
      <c r="B106" s="185" t="s">
        <v>339</v>
      </c>
      <c r="C106" s="285"/>
      <c r="D106" s="283"/>
      <c r="E106" s="284"/>
      <c r="F106" s="284"/>
    </row>
    <row r="107" spans="1:6" ht="25.05" customHeight="1" x14ac:dyDescent="0.35">
      <c r="A107" s="270" t="s">
        <v>340</v>
      </c>
      <c r="B107" s="185" t="s">
        <v>341</v>
      </c>
      <c r="C107" s="285"/>
      <c r="D107" s="283"/>
      <c r="E107" s="284"/>
      <c r="F107" s="284"/>
    </row>
    <row r="108" spans="1:6" ht="25.05" customHeight="1" x14ac:dyDescent="0.35">
      <c r="A108" s="270" t="s">
        <v>342</v>
      </c>
      <c r="B108" s="185" t="s">
        <v>343</v>
      </c>
      <c r="C108" s="285"/>
      <c r="D108" s="283"/>
      <c r="E108" s="284"/>
      <c r="F108" s="284"/>
    </row>
    <row r="109" spans="1:6" ht="25.05" customHeight="1" x14ac:dyDescent="0.35">
      <c r="A109" s="270" t="s">
        <v>549</v>
      </c>
      <c r="B109" s="185" t="s">
        <v>550</v>
      </c>
      <c r="C109" s="285"/>
      <c r="D109" s="283"/>
      <c r="E109" s="284"/>
      <c r="F109" s="284"/>
    </row>
    <row r="110" spans="1:6" ht="25.05" customHeight="1" x14ac:dyDescent="0.35">
      <c r="A110" s="270" t="s">
        <v>551</v>
      </c>
      <c r="B110" s="185" t="s">
        <v>552</v>
      </c>
      <c r="C110" s="285"/>
      <c r="D110" s="283"/>
      <c r="E110" s="284"/>
      <c r="F110" s="284"/>
    </row>
    <row r="111" spans="1:6" ht="25.05" customHeight="1" x14ac:dyDescent="0.35">
      <c r="A111" s="270" t="s">
        <v>553</v>
      </c>
      <c r="B111" s="185" t="s">
        <v>554</v>
      </c>
      <c r="C111" s="285"/>
      <c r="D111" s="283"/>
      <c r="E111" s="284"/>
      <c r="F111" s="284"/>
    </row>
    <row r="112" spans="1:6" ht="25.05" customHeight="1" x14ac:dyDescent="0.35">
      <c r="A112" s="270" t="s">
        <v>555</v>
      </c>
      <c r="B112" s="185" t="s">
        <v>556</v>
      </c>
      <c r="C112" s="285"/>
      <c r="D112" s="283"/>
      <c r="E112" s="284"/>
      <c r="F112" s="284"/>
    </row>
    <row r="113" spans="1:6" ht="25.05" customHeight="1" x14ac:dyDescent="0.35">
      <c r="A113" s="270" t="s">
        <v>557</v>
      </c>
      <c r="B113" s="185" t="s">
        <v>558</v>
      </c>
      <c r="C113" s="285"/>
      <c r="D113" s="283"/>
      <c r="E113" s="284"/>
      <c r="F113" s="284"/>
    </row>
    <row r="114" spans="1:6" ht="25.05" customHeight="1" x14ac:dyDescent="0.35">
      <c r="A114" s="270" t="s">
        <v>559</v>
      </c>
      <c r="B114" s="185" t="s">
        <v>560</v>
      </c>
      <c r="C114" s="285"/>
      <c r="D114" s="283"/>
      <c r="E114" s="284"/>
      <c r="F114" s="284"/>
    </row>
    <row r="115" spans="1:6" ht="25.05" customHeight="1" x14ac:dyDescent="0.35">
      <c r="A115" s="126" t="s">
        <v>561</v>
      </c>
      <c r="B115" s="185" t="s">
        <v>562</v>
      </c>
      <c r="C115" s="285"/>
      <c r="D115" s="283"/>
      <c r="E115" s="284"/>
      <c r="F115" s="284"/>
    </row>
    <row r="116" spans="1:6" ht="25.05" customHeight="1" x14ac:dyDescent="0.35">
      <c r="A116" s="126" t="s">
        <v>563</v>
      </c>
      <c r="B116" s="185" t="s">
        <v>564</v>
      </c>
      <c r="C116" s="285"/>
      <c r="D116" s="283"/>
      <c r="E116" s="284"/>
      <c r="F116" s="284"/>
    </row>
    <row r="117" spans="1:6" ht="25.05" customHeight="1" x14ac:dyDescent="0.35">
      <c r="A117" s="126" t="s">
        <v>565</v>
      </c>
      <c r="B117" s="185" t="s">
        <v>566</v>
      </c>
      <c r="C117" s="285"/>
      <c r="D117" s="283"/>
      <c r="E117" s="284"/>
      <c r="F117" s="284"/>
    </row>
    <row r="118" spans="1:6" ht="25.05" customHeight="1" x14ac:dyDescent="0.35">
      <c r="A118" s="126" t="s">
        <v>567</v>
      </c>
      <c r="B118" s="185" t="s">
        <v>568</v>
      </c>
      <c r="C118" s="285"/>
      <c r="D118" s="283"/>
      <c r="E118" s="284"/>
      <c r="F118" s="284"/>
    </row>
    <row r="119" spans="1:6" ht="25.05" customHeight="1" x14ac:dyDescent="0.35">
      <c r="A119" s="126" t="s">
        <v>569</v>
      </c>
      <c r="B119" s="185" t="s">
        <v>570</v>
      </c>
      <c r="C119" s="285"/>
      <c r="D119" s="283"/>
      <c r="E119" s="284"/>
      <c r="F119" s="284"/>
    </row>
    <row r="120" spans="1:6" ht="25.05" customHeight="1" x14ac:dyDescent="0.35">
      <c r="A120" s="126" t="s">
        <v>344</v>
      </c>
      <c r="B120" s="185" t="s">
        <v>345</v>
      </c>
      <c r="C120" s="285"/>
      <c r="D120" s="285"/>
      <c r="E120" s="286"/>
      <c r="F120" s="286"/>
    </row>
    <row r="121" spans="1:6" ht="25.05" customHeight="1" x14ac:dyDescent="0.35">
      <c r="A121" s="126" t="s">
        <v>571</v>
      </c>
      <c r="B121" s="185" t="s">
        <v>346</v>
      </c>
      <c r="C121" s="285"/>
      <c r="D121" s="285"/>
      <c r="E121" s="284"/>
      <c r="F121" s="286"/>
    </row>
    <row r="122" spans="1:6" ht="25.05" customHeight="1" x14ac:dyDescent="0.35">
      <c r="A122" s="126" t="s">
        <v>347</v>
      </c>
      <c r="B122" s="185" t="s">
        <v>348</v>
      </c>
      <c r="C122" s="285"/>
      <c r="D122" s="285"/>
      <c r="E122" s="286"/>
      <c r="F122" s="286"/>
    </row>
    <row r="123" spans="1:6" ht="25.05" customHeight="1" x14ac:dyDescent="0.35">
      <c r="A123" s="185" t="s">
        <v>106</v>
      </c>
      <c r="B123" s="185" t="s">
        <v>349</v>
      </c>
      <c r="C123" s="283"/>
      <c r="D123" s="283"/>
      <c r="E123" s="284"/>
      <c r="F123" s="284"/>
    </row>
    <row r="124" spans="1:6" ht="25.05" customHeight="1" x14ac:dyDescent="0.35">
      <c r="A124" s="185" t="s">
        <v>107</v>
      </c>
      <c r="B124" s="185" t="s">
        <v>350</v>
      </c>
      <c r="C124" s="283"/>
      <c r="D124" s="283"/>
      <c r="E124" s="284"/>
      <c r="F124" s="284"/>
    </row>
    <row r="125" spans="1:6" ht="25.05" customHeight="1" x14ac:dyDescent="0.35">
      <c r="A125" s="185" t="s">
        <v>108</v>
      </c>
      <c r="B125" s="185" t="s">
        <v>351</v>
      </c>
      <c r="C125" s="283"/>
      <c r="D125" s="283"/>
      <c r="E125" s="284"/>
      <c r="F125" s="284"/>
    </row>
    <row r="126" spans="1:6" ht="25.05" customHeight="1" x14ac:dyDescent="0.35">
      <c r="A126" s="185" t="s">
        <v>109</v>
      </c>
      <c r="B126" s="185" t="s">
        <v>352</v>
      </c>
      <c r="C126" s="283"/>
      <c r="D126" s="283"/>
      <c r="E126" s="284"/>
      <c r="F126" s="284"/>
    </row>
    <row r="127" spans="1:6" ht="25.05" customHeight="1" x14ac:dyDescent="0.35">
      <c r="A127" s="185" t="s">
        <v>112</v>
      </c>
      <c r="B127" s="185" t="s">
        <v>353</v>
      </c>
      <c r="C127" s="283"/>
      <c r="D127" s="283"/>
      <c r="E127" s="284"/>
      <c r="F127" s="284"/>
    </row>
    <row r="128" spans="1:6" ht="25.05" customHeight="1" x14ac:dyDescent="0.35">
      <c r="A128" s="185" t="s">
        <v>113</v>
      </c>
      <c r="B128" s="185" t="s">
        <v>354</v>
      </c>
      <c r="C128" s="283"/>
      <c r="D128" s="283"/>
      <c r="E128" s="284"/>
      <c r="F128" s="284"/>
    </row>
    <row r="129" spans="1:6" ht="25.05" customHeight="1" x14ac:dyDescent="0.35">
      <c r="A129" s="185" t="s">
        <v>114</v>
      </c>
      <c r="B129" s="185" t="s">
        <v>355</v>
      </c>
      <c r="C129" s="283"/>
      <c r="D129" s="283"/>
      <c r="E129" s="284"/>
      <c r="F129" s="284"/>
    </row>
    <row r="130" spans="1:6" ht="25.05" customHeight="1" x14ac:dyDescent="0.35">
      <c r="A130" s="185" t="s">
        <v>115</v>
      </c>
      <c r="B130" s="185" t="s">
        <v>356</v>
      </c>
      <c r="C130" s="283"/>
      <c r="D130" s="283"/>
      <c r="E130" s="284"/>
      <c r="F130" s="284"/>
    </row>
    <row r="131" spans="1:6" ht="25.05" customHeight="1" x14ac:dyDescent="0.35">
      <c r="A131" s="185" t="s">
        <v>116</v>
      </c>
      <c r="B131" s="185" t="s">
        <v>357</v>
      </c>
      <c r="C131" s="283"/>
      <c r="D131" s="283"/>
      <c r="E131" s="284"/>
      <c r="F131" s="284"/>
    </row>
    <row r="132" spans="1:6" ht="25.05" customHeight="1" x14ac:dyDescent="0.35">
      <c r="A132" s="185" t="s">
        <v>117</v>
      </c>
      <c r="B132" s="185" t="s">
        <v>358</v>
      </c>
      <c r="C132" s="283"/>
      <c r="D132" s="283"/>
      <c r="E132" s="284"/>
      <c r="F132" s="284"/>
    </row>
    <row r="133" spans="1:6" ht="25.05" customHeight="1" x14ac:dyDescent="0.35">
      <c r="A133" s="185" t="s">
        <v>118</v>
      </c>
      <c r="B133" s="185" t="s">
        <v>359</v>
      </c>
      <c r="C133" s="283"/>
      <c r="D133" s="283"/>
      <c r="E133" s="284"/>
      <c r="F133" s="284"/>
    </row>
    <row r="134" spans="1:6" ht="25.05" customHeight="1" x14ac:dyDescent="0.35">
      <c r="A134" s="185" t="s">
        <v>119</v>
      </c>
      <c r="B134" s="185" t="s">
        <v>360</v>
      </c>
      <c r="C134" s="283"/>
      <c r="D134" s="283"/>
      <c r="E134" s="284"/>
      <c r="F134" s="284"/>
    </row>
    <row r="135" spans="1:6" ht="25.05" customHeight="1" x14ac:dyDescent="0.35">
      <c r="A135" s="185" t="s">
        <v>120</v>
      </c>
      <c r="B135" s="185" t="s">
        <v>361</v>
      </c>
      <c r="C135" s="283"/>
      <c r="D135" s="283"/>
      <c r="E135" s="284"/>
      <c r="F135" s="284"/>
    </row>
    <row r="136" spans="1:6" ht="25.05" customHeight="1" x14ac:dyDescent="0.35">
      <c r="A136" s="185" t="s">
        <v>121</v>
      </c>
      <c r="B136" s="185" t="s">
        <v>362</v>
      </c>
      <c r="C136" s="283"/>
      <c r="D136" s="283"/>
      <c r="E136" s="284"/>
      <c r="F136" s="284"/>
    </row>
    <row r="137" spans="1:6" ht="25.05" customHeight="1" x14ac:dyDescent="0.35">
      <c r="A137" s="185" t="s">
        <v>122</v>
      </c>
      <c r="B137" s="185" t="s">
        <v>363</v>
      </c>
      <c r="C137" s="283"/>
      <c r="D137" s="283"/>
      <c r="E137" s="284"/>
      <c r="F137" s="284"/>
    </row>
    <row r="138" spans="1:6" ht="25.05" customHeight="1" x14ac:dyDescent="0.35">
      <c r="A138" s="185" t="s">
        <v>123</v>
      </c>
      <c r="B138" s="185" t="s">
        <v>364</v>
      </c>
      <c r="C138" s="283"/>
      <c r="D138" s="283"/>
      <c r="E138" s="284"/>
      <c r="F138" s="284"/>
    </row>
    <row r="139" spans="1:6" ht="25.05" customHeight="1" x14ac:dyDescent="0.35">
      <c r="A139" s="185" t="s">
        <v>124</v>
      </c>
      <c r="B139" s="185" t="s">
        <v>365</v>
      </c>
      <c r="C139" s="283"/>
      <c r="D139" s="283"/>
      <c r="E139" s="284"/>
      <c r="F139" s="284"/>
    </row>
    <row r="140" spans="1:6" ht="25.05" customHeight="1" x14ac:dyDescent="0.35">
      <c r="A140" s="185" t="s">
        <v>125</v>
      </c>
      <c r="B140" s="185" t="s">
        <v>366</v>
      </c>
      <c r="C140" s="283"/>
      <c r="D140" s="283"/>
      <c r="E140" s="284"/>
      <c r="F140" s="284"/>
    </row>
    <row r="141" spans="1:6" ht="25.05" customHeight="1" x14ac:dyDescent="0.35">
      <c r="A141" s="185" t="s">
        <v>126</v>
      </c>
      <c r="B141" s="185" t="s">
        <v>367</v>
      </c>
      <c r="C141" s="283"/>
      <c r="D141" s="283"/>
      <c r="E141" s="284"/>
      <c r="F141" s="284"/>
    </row>
    <row r="142" spans="1:6" ht="25.05" customHeight="1" x14ac:dyDescent="0.35">
      <c r="A142" s="185" t="s">
        <v>127</v>
      </c>
      <c r="B142" s="185" t="s">
        <v>368</v>
      </c>
      <c r="C142" s="283"/>
      <c r="D142" s="283"/>
      <c r="E142" s="284"/>
      <c r="F142" s="284"/>
    </row>
    <row r="143" spans="1:6" ht="25.05" customHeight="1" x14ac:dyDescent="0.35">
      <c r="A143" s="185" t="s">
        <v>128</v>
      </c>
      <c r="B143" s="185" t="s">
        <v>369</v>
      </c>
      <c r="C143" s="283"/>
      <c r="D143" s="283"/>
      <c r="E143" s="284"/>
      <c r="F143" s="284"/>
    </row>
    <row r="144" spans="1:6" ht="25.05" customHeight="1" x14ac:dyDescent="0.35">
      <c r="A144" s="185" t="s">
        <v>129</v>
      </c>
      <c r="B144" s="185" t="s">
        <v>370</v>
      </c>
      <c r="C144" s="283"/>
      <c r="D144" s="283"/>
      <c r="E144" s="284"/>
      <c r="F144" s="284"/>
    </row>
    <row r="145" spans="1:6" ht="25.05" customHeight="1" x14ac:dyDescent="0.35">
      <c r="A145" s="185" t="s">
        <v>130</v>
      </c>
      <c r="B145" s="185" t="s">
        <v>371</v>
      </c>
      <c r="C145" s="283"/>
      <c r="D145" s="283"/>
      <c r="E145" s="284"/>
      <c r="F145" s="284"/>
    </row>
    <row r="146" spans="1:6" ht="25.05" customHeight="1" x14ac:dyDescent="0.35">
      <c r="A146" s="185" t="s">
        <v>131</v>
      </c>
      <c r="B146" s="185" t="s">
        <v>372</v>
      </c>
      <c r="C146" s="283"/>
      <c r="D146" s="283"/>
      <c r="E146" s="284"/>
      <c r="F146" s="284"/>
    </row>
    <row r="147" spans="1:6" ht="25.05" customHeight="1" x14ac:dyDescent="0.35">
      <c r="A147" s="185" t="s">
        <v>373</v>
      </c>
      <c r="B147" s="185" t="s">
        <v>374</v>
      </c>
      <c r="C147" s="283"/>
      <c r="D147" s="283"/>
      <c r="E147" s="284"/>
      <c r="F147" s="284"/>
    </row>
    <row r="148" spans="1:6" ht="25.05" customHeight="1" x14ac:dyDescent="0.35">
      <c r="A148" s="185" t="s">
        <v>141</v>
      </c>
      <c r="B148" s="185" t="s">
        <v>376</v>
      </c>
      <c r="C148" s="283"/>
      <c r="D148" s="284"/>
      <c r="E148" s="284"/>
      <c r="F148" s="284"/>
    </row>
    <row r="149" spans="1:6" ht="25.05" customHeight="1" x14ac:dyDescent="0.35">
      <c r="A149" s="185" t="s">
        <v>142</v>
      </c>
      <c r="B149" s="185" t="s">
        <v>375</v>
      </c>
      <c r="C149" s="283"/>
      <c r="D149" s="284"/>
      <c r="E149" s="284"/>
      <c r="F149" s="284"/>
    </row>
    <row r="150" spans="1:6" ht="25.05" customHeight="1" x14ac:dyDescent="0.35">
      <c r="A150" s="185" t="s">
        <v>148</v>
      </c>
      <c r="B150" s="185" t="s">
        <v>377</v>
      </c>
      <c r="C150" s="283"/>
      <c r="D150" s="283"/>
      <c r="E150" s="284"/>
      <c r="F150" s="284"/>
    </row>
    <row r="151" spans="1:6" ht="25.05" customHeight="1" x14ac:dyDescent="0.35">
      <c r="A151" s="185" t="s">
        <v>143</v>
      </c>
      <c r="B151" s="185" t="s">
        <v>572</v>
      </c>
      <c r="C151" s="283"/>
      <c r="D151" s="283"/>
      <c r="E151" s="284"/>
      <c r="F151" s="284"/>
    </row>
    <row r="152" spans="1:6" ht="25.05" customHeight="1" x14ac:dyDescent="0.35">
      <c r="A152" s="185" t="s">
        <v>144</v>
      </c>
      <c r="B152" s="185" t="s">
        <v>573</v>
      </c>
      <c r="C152" s="283"/>
      <c r="D152" s="283"/>
      <c r="E152" s="284"/>
      <c r="F152" s="284"/>
    </row>
    <row r="153" spans="1:6" ht="25.05" customHeight="1" x14ac:dyDescent="0.35">
      <c r="A153" s="185" t="s">
        <v>145</v>
      </c>
      <c r="B153" s="185" t="s">
        <v>574</v>
      </c>
      <c r="C153" s="283"/>
      <c r="D153" s="283"/>
      <c r="E153" s="284"/>
      <c r="F153" s="284"/>
    </row>
    <row r="154" spans="1:6" ht="25.05" customHeight="1" x14ac:dyDescent="0.35">
      <c r="A154" s="185" t="s">
        <v>146</v>
      </c>
      <c r="B154" s="185" t="s">
        <v>575</v>
      </c>
      <c r="C154" s="283"/>
      <c r="D154" s="283"/>
      <c r="E154" s="284"/>
      <c r="F154" s="284"/>
    </row>
    <row r="155" spans="1:6" ht="25.05" customHeight="1" x14ac:dyDescent="0.35">
      <c r="A155" s="185" t="s">
        <v>147</v>
      </c>
      <c r="B155" s="185" t="s">
        <v>576</v>
      </c>
      <c r="C155" s="283"/>
      <c r="D155" s="283"/>
      <c r="E155" s="284"/>
      <c r="F155" s="284"/>
    </row>
    <row r="156" spans="1:6" ht="25.05" customHeight="1" x14ac:dyDescent="0.35">
      <c r="A156" s="185" t="s">
        <v>378</v>
      </c>
      <c r="B156" s="185" t="s">
        <v>379</v>
      </c>
      <c r="C156" s="284"/>
      <c r="D156" s="283"/>
      <c r="E156" s="284"/>
      <c r="F156" s="284"/>
    </row>
    <row r="157" spans="1:6" ht="25.05" customHeight="1" x14ac:dyDescent="0.35">
      <c r="A157" s="185" t="s">
        <v>380</v>
      </c>
      <c r="B157" s="185" t="s">
        <v>381</v>
      </c>
      <c r="C157" s="284"/>
      <c r="D157" s="283"/>
      <c r="E157" s="284"/>
      <c r="F157" s="284"/>
    </row>
    <row r="158" spans="1:6" ht="25.05" customHeight="1" x14ac:dyDescent="0.35">
      <c r="A158" s="185" t="s">
        <v>382</v>
      </c>
      <c r="B158" s="185" t="s">
        <v>383</v>
      </c>
      <c r="C158" s="284"/>
      <c r="D158" s="283"/>
      <c r="E158" s="284"/>
      <c r="F158" s="284"/>
    </row>
    <row r="159" spans="1:6" ht="25.05" customHeight="1" x14ac:dyDescent="0.35">
      <c r="A159" s="185" t="s">
        <v>384</v>
      </c>
      <c r="B159" s="185" t="s">
        <v>385</v>
      </c>
      <c r="C159" s="284"/>
      <c r="D159" s="283"/>
      <c r="E159" s="284"/>
      <c r="F159" s="284"/>
    </row>
    <row r="160" spans="1:6" ht="25.05" customHeight="1" x14ac:dyDescent="0.35">
      <c r="A160" s="185" t="s">
        <v>386</v>
      </c>
      <c r="B160" s="185" t="s">
        <v>387</v>
      </c>
      <c r="C160" s="284"/>
      <c r="D160" s="283"/>
      <c r="E160" s="284"/>
      <c r="F160" s="284"/>
    </row>
    <row r="161" spans="1:6" ht="25.05" customHeight="1" x14ac:dyDescent="0.35">
      <c r="A161" s="185" t="s">
        <v>388</v>
      </c>
      <c r="B161" s="185" t="s">
        <v>389</v>
      </c>
      <c r="C161" s="284"/>
      <c r="D161" s="283"/>
      <c r="E161" s="284"/>
      <c r="F161" s="284"/>
    </row>
    <row r="162" spans="1:6" ht="25.05" customHeight="1" x14ac:dyDescent="0.35">
      <c r="A162" s="185" t="s">
        <v>390</v>
      </c>
      <c r="B162" s="185" t="s">
        <v>391</v>
      </c>
      <c r="C162" s="284"/>
      <c r="D162" s="283"/>
      <c r="E162" s="284"/>
      <c r="F162" s="284"/>
    </row>
    <row r="163" spans="1:6" ht="25.05" customHeight="1" x14ac:dyDescent="0.35">
      <c r="A163" s="185" t="s">
        <v>392</v>
      </c>
      <c r="B163" s="185" t="s">
        <v>393</v>
      </c>
      <c r="C163" s="284"/>
      <c r="D163" s="283"/>
      <c r="E163" s="284"/>
      <c r="F163" s="284"/>
    </row>
    <row r="164" spans="1:6" ht="25.05" customHeight="1" x14ac:dyDescent="0.35">
      <c r="A164" s="185" t="s">
        <v>394</v>
      </c>
      <c r="B164" s="185" t="s">
        <v>395</v>
      </c>
      <c r="C164" s="284"/>
      <c r="D164" s="283"/>
      <c r="E164" s="284"/>
      <c r="F164" s="284"/>
    </row>
    <row r="165" spans="1:6" ht="25.05" customHeight="1" x14ac:dyDescent="0.35">
      <c r="A165" s="185" t="s">
        <v>396</v>
      </c>
      <c r="B165" s="185" t="s">
        <v>397</v>
      </c>
      <c r="C165" s="284"/>
      <c r="D165" s="283"/>
      <c r="E165" s="284"/>
      <c r="F165" s="284"/>
    </row>
    <row r="166" spans="1:6" ht="25.05" customHeight="1" x14ac:dyDescent="0.35">
      <c r="A166" s="185" t="s">
        <v>398</v>
      </c>
      <c r="B166" s="185" t="s">
        <v>399</v>
      </c>
      <c r="C166" s="284"/>
      <c r="D166" s="283"/>
      <c r="E166" s="284"/>
      <c r="F166" s="284"/>
    </row>
    <row r="167" spans="1:6" ht="25.05" customHeight="1" x14ac:dyDescent="0.35">
      <c r="A167" s="185" t="s">
        <v>400</v>
      </c>
      <c r="B167" s="185" t="s">
        <v>401</v>
      </c>
      <c r="C167" s="284"/>
      <c r="D167" s="283"/>
      <c r="E167" s="284"/>
      <c r="F167" s="284"/>
    </row>
    <row r="168" spans="1:6" ht="25.05" customHeight="1" x14ac:dyDescent="0.35">
      <c r="A168" s="185" t="s">
        <v>402</v>
      </c>
      <c r="B168" s="185" t="s">
        <v>403</v>
      </c>
      <c r="C168" s="283"/>
      <c r="D168" s="284"/>
      <c r="E168" s="284"/>
      <c r="F168" s="284"/>
    </row>
    <row r="169" spans="1:6" ht="25.05" customHeight="1" x14ac:dyDescent="0.35">
      <c r="A169" s="185" t="s">
        <v>404</v>
      </c>
      <c r="B169" s="185" t="s">
        <v>405</v>
      </c>
      <c r="C169" s="284"/>
      <c r="D169" s="283"/>
      <c r="E169" s="284"/>
      <c r="F169" s="284"/>
    </row>
    <row r="170" spans="1:6" ht="25.05" customHeight="1" x14ac:dyDescent="0.35">
      <c r="A170" s="185" t="s">
        <v>406</v>
      </c>
      <c r="B170" s="185" t="s">
        <v>407</v>
      </c>
      <c r="C170" s="284"/>
      <c r="D170" s="284"/>
      <c r="E170" s="287"/>
      <c r="F170" s="287"/>
    </row>
    <row r="171" spans="1:6" ht="25.05" customHeight="1" x14ac:dyDescent="0.35">
      <c r="A171" s="185" t="s">
        <v>408</v>
      </c>
      <c r="B171" s="185" t="s">
        <v>409</v>
      </c>
      <c r="C171" s="284"/>
      <c r="D171" s="284"/>
      <c r="E171" s="284"/>
      <c r="F171" s="287"/>
    </row>
    <row r="172" spans="1:6" ht="25.05" customHeight="1" x14ac:dyDescent="0.35">
      <c r="A172" s="185" t="s">
        <v>410</v>
      </c>
      <c r="B172" s="185" t="s">
        <v>411</v>
      </c>
      <c r="C172" s="284"/>
      <c r="D172" s="284"/>
      <c r="E172" s="287"/>
      <c r="F172" s="287"/>
    </row>
    <row r="173" spans="1:6" ht="25.05" customHeight="1" x14ac:dyDescent="0.35">
      <c r="A173" s="270" t="s">
        <v>154</v>
      </c>
      <c r="B173" s="270" t="s">
        <v>412</v>
      </c>
      <c r="C173" s="283"/>
      <c r="D173" s="284"/>
      <c r="E173" s="284"/>
      <c r="F173" s="284"/>
    </row>
    <row r="174" spans="1:6" ht="25.05" customHeight="1" x14ac:dyDescent="0.35">
      <c r="A174" s="270" t="s">
        <v>156</v>
      </c>
      <c r="B174" s="270" t="s">
        <v>413</v>
      </c>
      <c r="C174" s="283"/>
      <c r="D174" s="284"/>
      <c r="E174" s="284"/>
      <c r="F174" s="284"/>
    </row>
    <row r="175" spans="1:6" ht="25.05" customHeight="1" x14ac:dyDescent="0.35">
      <c r="A175" s="270" t="s">
        <v>158</v>
      </c>
      <c r="B175" s="270" t="s">
        <v>414</v>
      </c>
      <c r="C175" s="283"/>
      <c r="D175" s="284"/>
      <c r="E175" s="284"/>
      <c r="F175" s="284"/>
    </row>
    <row r="176" spans="1:6" ht="25.05" customHeight="1" x14ac:dyDescent="0.35">
      <c r="A176" s="270" t="s">
        <v>160</v>
      </c>
      <c r="B176" s="270" t="s">
        <v>415</v>
      </c>
      <c r="C176" s="283"/>
      <c r="D176" s="284"/>
      <c r="E176" s="284"/>
      <c r="F176" s="284"/>
    </row>
    <row r="177" spans="1:6" ht="25.05" customHeight="1" x14ac:dyDescent="0.35">
      <c r="A177" s="270" t="s">
        <v>162</v>
      </c>
      <c r="B177" s="270" t="s">
        <v>416</v>
      </c>
      <c r="C177" s="283"/>
      <c r="D177" s="284"/>
      <c r="E177" s="284"/>
      <c r="F177" s="284"/>
    </row>
    <row r="178" spans="1:6" ht="25.05" customHeight="1" x14ac:dyDescent="0.35">
      <c r="A178" s="270" t="s">
        <v>164</v>
      </c>
      <c r="B178" s="270" t="s">
        <v>417</v>
      </c>
      <c r="C178" s="283"/>
      <c r="D178" s="284"/>
      <c r="E178" s="284"/>
      <c r="F178" s="284"/>
    </row>
    <row r="179" spans="1:6" ht="25.05" customHeight="1" x14ac:dyDescent="0.35">
      <c r="A179" s="270" t="s">
        <v>166</v>
      </c>
      <c r="B179" s="270" t="s">
        <v>418</v>
      </c>
      <c r="C179" s="283"/>
      <c r="D179" s="284"/>
      <c r="E179" s="284"/>
      <c r="F179" s="284"/>
    </row>
    <row r="180" spans="1:6" ht="25.05" customHeight="1" x14ac:dyDescent="0.35">
      <c r="A180" s="270" t="s">
        <v>168</v>
      </c>
      <c r="B180" s="270" t="s">
        <v>419</v>
      </c>
      <c r="C180" s="283"/>
      <c r="D180" s="284"/>
      <c r="E180" s="284"/>
      <c r="F180" s="284"/>
    </row>
    <row r="181" spans="1:6" ht="25.05" customHeight="1" x14ac:dyDescent="0.35">
      <c r="A181" s="270" t="s">
        <v>170</v>
      </c>
      <c r="B181" s="270" t="s">
        <v>420</v>
      </c>
      <c r="C181" s="283"/>
      <c r="D181" s="284"/>
      <c r="E181" s="284"/>
      <c r="F181" s="284"/>
    </row>
    <row r="182" spans="1:6" ht="14.2" customHeight="1" x14ac:dyDescent="0.35">
      <c r="A182" s="270" t="s">
        <v>172</v>
      </c>
      <c r="B182" s="270" t="s">
        <v>421</v>
      </c>
      <c r="C182" s="283"/>
      <c r="D182" s="284"/>
      <c r="E182" s="284"/>
      <c r="F182" s="284"/>
    </row>
    <row r="183" spans="1:6" ht="14.2" customHeight="1" x14ac:dyDescent="0.35">
      <c r="A183" s="270" t="s">
        <v>174</v>
      </c>
      <c r="B183" s="270" t="s">
        <v>422</v>
      </c>
      <c r="C183" s="283"/>
      <c r="D183" s="284"/>
      <c r="E183" s="284"/>
      <c r="F183" s="284"/>
    </row>
    <row r="184" spans="1:6" ht="14.2" customHeight="1" x14ac:dyDescent="0.35">
      <c r="A184" s="270" t="s">
        <v>176</v>
      </c>
      <c r="B184" s="270" t="s">
        <v>423</v>
      </c>
      <c r="C184" s="283"/>
      <c r="D184" s="284"/>
      <c r="E184" s="284"/>
      <c r="F184" s="284"/>
    </row>
    <row r="185" spans="1:6" ht="14.2" customHeight="1" x14ac:dyDescent="0.35">
      <c r="A185" s="270" t="s">
        <v>178</v>
      </c>
      <c r="B185" s="270" t="s">
        <v>424</v>
      </c>
      <c r="C185" s="283"/>
      <c r="D185" s="284"/>
      <c r="E185" s="284"/>
      <c r="F185" s="284"/>
    </row>
    <row r="186" spans="1:6" ht="14.2" customHeight="1" x14ac:dyDescent="0.35">
      <c r="A186" s="270" t="s">
        <v>180</v>
      </c>
      <c r="B186" s="270" t="s">
        <v>425</v>
      </c>
      <c r="C186" s="283"/>
      <c r="D186" s="284"/>
      <c r="E186" s="284"/>
      <c r="F186" s="284"/>
    </row>
    <row r="187" spans="1:6" ht="14.2" customHeight="1" x14ac:dyDescent="0.35">
      <c r="A187" s="270" t="s">
        <v>182</v>
      </c>
      <c r="B187" s="270" t="s">
        <v>426</v>
      </c>
      <c r="C187" s="283"/>
      <c r="D187" s="284"/>
      <c r="E187" s="284"/>
      <c r="F187" s="284"/>
    </row>
    <row r="188" spans="1:6" ht="14.2" customHeight="1" x14ac:dyDescent="0.35">
      <c r="A188" s="270" t="s">
        <v>184</v>
      </c>
      <c r="B188" s="270" t="s">
        <v>427</v>
      </c>
      <c r="C188" s="283"/>
      <c r="D188" s="284"/>
      <c r="E188" s="284"/>
      <c r="F188" s="284"/>
    </row>
    <row r="189" spans="1:6" ht="14.2" customHeight="1" x14ac:dyDescent="0.35">
      <c r="A189" s="270" t="s">
        <v>186</v>
      </c>
      <c r="B189" s="270" t="s">
        <v>428</v>
      </c>
      <c r="C189" s="283"/>
      <c r="D189" s="284"/>
      <c r="E189" s="284"/>
      <c r="F189" s="284"/>
    </row>
    <row r="190" spans="1:6" ht="14.2" customHeight="1" x14ac:dyDescent="0.35">
      <c r="A190" s="270" t="s">
        <v>188</v>
      </c>
      <c r="B190" s="270" t="s">
        <v>429</v>
      </c>
      <c r="C190" s="283"/>
      <c r="D190" s="284"/>
      <c r="E190" s="284"/>
      <c r="F190" s="284"/>
    </row>
    <row r="191" spans="1:6" ht="14.2" customHeight="1" x14ac:dyDescent="0.35">
      <c r="A191" s="270" t="s">
        <v>190</v>
      </c>
      <c r="B191" s="270" t="s">
        <v>430</v>
      </c>
      <c r="C191" s="283"/>
      <c r="D191" s="284"/>
      <c r="E191" s="284"/>
      <c r="F191" s="284"/>
    </row>
    <row r="192" spans="1:6" ht="14.2" customHeight="1" x14ac:dyDescent="0.35">
      <c r="A192" s="270" t="s">
        <v>192</v>
      </c>
      <c r="B192" s="270" t="s">
        <v>431</v>
      </c>
      <c r="C192" s="283"/>
      <c r="D192" s="284"/>
      <c r="E192" s="284"/>
      <c r="F192" s="284"/>
    </row>
    <row r="193" spans="1:6" ht="14.2" customHeight="1" x14ac:dyDescent="0.35">
      <c r="A193" s="270" t="s">
        <v>194</v>
      </c>
      <c r="B193" s="270" t="s">
        <v>432</v>
      </c>
      <c r="C193" s="283"/>
      <c r="D193" s="284"/>
      <c r="E193" s="284"/>
      <c r="F193" s="284"/>
    </row>
    <row r="194" spans="1:6" ht="14.2" customHeight="1" x14ac:dyDescent="0.35">
      <c r="A194" s="270" t="s">
        <v>196</v>
      </c>
      <c r="B194" s="270" t="s">
        <v>433</v>
      </c>
      <c r="C194" s="283"/>
      <c r="D194" s="284"/>
      <c r="E194" s="284"/>
      <c r="F194" s="284"/>
    </row>
    <row r="195" spans="1:6" ht="14.2" customHeight="1" x14ac:dyDescent="0.35">
      <c r="A195" s="270" t="s">
        <v>198</v>
      </c>
      <c r="B195" s="270" t="s">
        <v>434</v>
      </c>
      <c r="C195" s="283"/>
      <c r="D195" s="284"/>
      <c r="E195" s="284"/>
      <c r="F195" s="284"/>
    </row>
    <row r="196" spans="1:6" ht="14.2" customHeight="1" x14ac:dyDescent="0.35">
      <c r="A196" s="270" t="s">
        <v>200</v>
      </c>
      <c r="B196" s="270" t="s">
        <v>435</v>
      </c>
      <c r="C196" s="283"/>
      <c r="D196" s="284"/>
      <c r="E196" s="284"/>
      <c r="F196" s="284"/>
    </row>
    <row r="197" spans="1:6" ht="14.2" customHeight="1" x14ac:dyDescent="0.35">
      <c r="A197" s="270" t="s">
        <v>202</v>
      </c>
      <c r="B197" s="270" t="s">
        <v>436</v>
      </c>
      <c r="C197" s="283"/>
      <c r="D197" s="284"/>
      <c r="E197" s="284"/>
      <c r="F197" s="284"/>
    </row>
    <row r="198" spans="1:6" ht="14.2" customHeight="1" x14ac:dyDescent="0.35">
      <c r="A198" s="270" t="s">
        <v>204</v>
      </c>
      <c r="B198" s="270" t="s">
        <v>437</v>
      </c>
      <c r="C198" s="283"/>
      <c r="D198" s="284"/>
      <c r="E198" s="284"/>
      <c r="F198" s="284"/>
    </row>
  </sheetData>
  <sheetProtection algorithmName="SHA-512" hashValue="hHb7TzWMH1oBftZCzlA4TdmChDL3uz8Ts7S/SnShN/4wymH96JWh1o1TjxpA4RrA38A7ZmLUwCNQz8MXU4/xMA==" saltValue="eilowbsPb4I9KJBcZWuUXw==" spinCount="100000" sheet="1" objects="1" scenarios="1"/>
  <mergeCells count="1">
    <mergeCell ref="C1:F1"/>
  </mergeCells>
  <phoneticPr fontId="36" type="noConversion"/>
  <dataValidations count="1">
    <dataValidation type="decimal" operator="equal" allowBlank="1" showInputMessage="1" showErrorMessage="1" sqref="E173:F198 E3:F44 D170:D198 E123:F169 C156:C167 D168 C169:C172 E171 D148:D149" xr:uid="{EEBCD592-03FE-4A1C-B5CC-DE588D6A9AF1}">
      <formula1>0</formula1>
    </dataValidation>
  </dataValidations>
  <pageMargins left="0.7" right="0.7" top="0.75" bottom="0.75" header="0.3" footer="0.3"/>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G12"/>
  <sheetViews>
    <sheetView workbookViewId="0">
      <selection activeCell="C2" sqref="C2"/>
    </sheetView>
  </sheetViews>
  <sheetFormatPr defaultColWidth="9.19921875" defaultRowHeight="12.75" x14ac:dyDescent="0.35"/>
  <cols>
    <col min="1" max="1" width="2.796875" style="46" customWidth="1"/>
    <col min="2" max="2" width="58.19921875" style="46" customWidth="1"/>
    <col min="3" max="6" width="15.796875" style="46" customWidth="1"/>
    <col min="7" max="16384" width="9.19921875" style="46"/>
  </cols>
  <sheetData>
    <row r="1" spans="2:7" ht="6" customHeight="1" thickBot="1" x14ac:dyDescent="0.4"/>
    <row r="2" spans="2:7" ht="25.5" customHeight="1" x14ac:dyDescent="0.35">
      <c r="B2" s="124" t="s">
        <v>21</v>
      </c>
      <c r="C2" s="193">
        <f>'Base d''asta'!C2</f>
        <v>0</v>
      </c>
    </row>
    <row r="3" spans="2:7" ht="25.5" customHeight="1" thickBot="1" x14ac:dyDescent="0.4">
      <c r="B3" s="123" t="s">
        <v>24</v>
      </c>
      <c r="C3" s="194">
        <f>C12+D12*C2</f>
        <v>0</v>
      </c>
    </row>
    <row r="4" spans="2:7" ht="25.5" customHeight="1" x14ac:dyDescent="0.35">
      <c r="B4" s="47"/>
      <c r="D4" s="48"/>
    </row>
    <row r="5" spans="2:7" ht="25.5" customHeight="1" thickBot="1" x14ac:dyDescent="0.4"/>
    <row r="6" spans="2:7" ht="26.65" thickBot="1" x14ac:dyDescent="0.4">
      <c r="B6" s="107"/>
      <c r="C6" s="96" t="s">
        <v>25</v>
      </c>
      <c r="D6" s="97" t="s">
        <v>438</v>
      </c>
    </row>
    <row r="7" spans="2:7" ht="25.5" customHeight="1" x14ac:dyDescent="0.35">
      <c r="B7" s="110" t="s">
        <v>439</v>
      </c>
      <c r="C7" s="111">
        <f>SUM('Riepilogo Fabbisogni'!$W$3:$W$22)</f>
        <v>0</v>
      </c>
      <c r="D7" s="112">
        <f>SUM('Riepilogo Fabbisogni'!$X$3:$X$22)</f>
        <v>0</v>
      </c>
      <c r="G7" s="108"/>
    </row>
    <row r="8" spans="2:7" ht="25.5" customHeight="1" x14ac:dyDescent="0.35">
      <c r="B8" s="113" t="s">
        <v>440</v>
      </c>
      <c r="C8" s="109">
        <f>SUM('Riepilogo Fabbisogni'!$M$26:$M$27)</f>
        <v>0</v>
      </c>
      <c r="D8" s="109">
        <f>SUM('Riepilogo Fabbisogni'!$N$26:$N$27)</f>
        <v>0</v>
      </c>
    </row>
    <row r="9" spans="2:7" ht="25.5" customHeight="1" x14ac:dyDescent="0.35">
      <c r="B9" s="115" t="s">
        <v>441</v>
      </c>
      <c r="C9" s="109">
        <f>SUM('Riepilogo Fabbisogni'!$V$31:$V$51)</f>
        <v>0</v>
      </c>
      <c r="D9" s="109">
        <f>SUM('Riepilogo Fabbisogni'!$W$31:$W$51)</f>
        <v>0</v>
      </c>
    </row>
    <row r="10" spans="2:7" ht="25.5" customHeight="1" x14ac:dyDescent="0.35">
      <c r="B10" s="116" t="s">
        <v>442</v>
      </c>
      <c r="C10" s="109">
        <f>'Riepilogo Fabbisogni'!$S$55+'Riepilogo Fabbisogni'!$O$59+SUM('Riepilogo Fabbisogni'!$N$63:'Riepilogo Fabbisogni'!$N$71)+SUM('Riepilogo Fabbisogni'!$R$75:$R$94)+'Riepilogo Fabbisogni'!$R$98+SUM('Riepilogo Fabbisogni'!$N$102:$N$106)</f>
        <v>0</v>
      </c>
      <c r="D10" s="114">
        <f>'Riepilogo Fabbisogni'!$T$55+'Riepilogo Fabbisogni'!$P$59+SUM('Riepilogo Fabbisogni'!$O$63:'Riepilogo Fabbisogni'!$O$71)+SUM('Riepilogo Fabbisogni'!S$75:$S$94)+'Riepilogo Fabbisogni'!$S$98+SUM('Riepilogo Fabbisogni'!$O$102:$O$106)</f>
        <v>0</v>
      </c>
    </row>
    <row r="11" spans="2:7" ht="25.5" customHeight="1" x14ac:dyDescent="0.35">
      <c r="B11" s="117" t="s">
        <v>443</v>
      </c>
      <c r="C11" s="109">
        <f>SUM('Riepilogo Fabbisogni'!$H$110:$H$130)+SUM('Riepilogo Fabbisogni'!$H$134:$H$138)</f>
        <v>0</v>
      </c>
      <c r="D11" s="189"/>
    </row>
    <row r="12" spans="2:7" ht="25.5" customHeight="1" thickBot="1" x14ac:dyDescent="0.4">
      <c r="B12" s="118" t="s">
        <v>26</v>
      </c>
      <c r="C12" s="119">
        <f>SUM(C7:C11)</f>
        <v>0</v>
      </c>
      <c r="D12" s="120">
        <f>SUM(D7:D11)</f>
        <v>0</v>
      </c>
    </row>
  </sheetData>
  <sheetProtection algorithmName="SHA-512" hashValue="ZjpGeMRQV3AMlgSrMNYTtWQxbEvFHjTOrPNXYsHhpOPPoEouPP0eW8Jphi9cDA7Qu0t1r7ggiI/hOCe35bhC4Q==" saltValue="cmio1tvU1k4syVVpQCgKRw==" spinCount="100000" sheet="1" objects="1" scenarios="1"/>
  <phoneticPr fontId="21" type="noConversion"/>
  <dataValidations count="1">
    <dataValidation type="whole" allowBlank="1" showErrorMessage="1" sqref="C4" xr:uid="{00000000-0002-0000-0D00-000000000000}">
      <formula1>0</formula1>
      <formula2>12</formula2>
    </dataValidation>
  </dataValidations>
  <pageMargins left="0.74791666666666667" right="0.74791666666666667" top="0.98402777777777772" bottom="0.98402777777777772"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Indice Revisioni</vt:lpstr>
      <vt:lpstr>Note compilazione</vt:lpstr>
      <vt:lpstr>Dati generali-anagrafici</vt:lpstr>
      <vt:lpstr>Servizi di Trasporto Dati</vt:lpstr>
      <vt:lpstr>Servizi di Posta Elettronica</vt:lpstr>
      <vt:lpstr>Servizi di Sicurezza Perimetr.</vt:lpstr>
      <vt:lpstr>Servizi Com. Evoluta - VoIP</vt:lpstr>
      <vt:lpstr>Servizi Com. Evoluta-Telepres.</vt:lpstr>
      <vt:lpstr>Servizi di Supp. Professionale</vt:lpstr>
      <vt:lpstr>Listini</vt:lpstr>
      <vt:lpstr>Base d'asta</vt:lpstr>
      <vt:lpstr>Riepilogo Fabbisogni</vt:lpstr>
      <vt:lpstr>Listino Offerta</vt:lpstr>
      <vt:lpstr>Riepilogo Costi Contratto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deflorio</cp:lastModifiedBy>
  <cp:lastPrinted>2016-02-22T10:08:44Z</cp:lastPrinted>
  <dcterms:created xsi:type="dcterms:W3CDTF">2015-05-19T15:34:40Z</dcterms:created>
  <dcterms:modified xsi:type="dcterms:W3CDTF">2023-03-30T13:30:46Z</dcterms:modified>
</cp:coreProperties>
</file>